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290" yWindow="135" windowWidth="15360" windowHeight="12630" tabRatio="930"/>
  </bookViews>
  <sheets>
    <sheet name="МБТ" sheetId="9" r:id="rId1"/>
    <sheet name="оценка расходов" sheetId="10" r:id="rId2"/>
  </sheets>
  <externalReferences>
    <externalReference r:id="rId3"/>
  </externalReferences>
  <definedNames>
    <definedName name="_xlnm.Print_Titles" localSheetId="0">МБТ!$A:$A</definedName>
    <definedName name="_xlnm.Print_Area" localSheetId="0">МБТ!$A$1:$W$20</definedName>
  </definedNames>
  <calcPr calcId="124519" iterate="1"/>
</workbook>
</file>

<file path=xl/calcChain.xml><?xml version="1.0" encoding="utf-8"?>
<calcChain xmlns="http://schemas.openxmlformats.org/spreadsheetml/2006/main">
  <c r="AI19" i="10"/>
  <c r="AE19"/>
  <c r="Y19"/>
  <c r="T19"/>
  <c r="K19"/>
  <c r="AI18"/>
  <c r="AE18"/>
  <c r="Y18"/>
  <c r="T18"/>
  <c r="K18"/>
  <c r="AI17"/>
  <c r="AE17"/>
  <c r="Y17"/>
  <c r="T17"/>
  <c r="K17"/>
  <c r="AI16"/>
  <c r="AE16"/>
  <c r="Y16"/>
  <c r="T16"/>
  <c r="K16"/>
  <c r="AI15"/>
  <c r="AE15"/>
  <c r="Y15"/>
  <c r="T15"/>
  <c r="K15"/>
  <c r="AI14"/>
  <c r="AE14"/>
  <c r="Y14"/>
  <c r="T14"/>
  <c r="K14"/>
  <c r="AI13"/>
  <c r="AE13"/>
  <c r="Y13"/>
  <c r="T13"/>
  <c r="K13"/>
  <c r="AI12"/>
  <c r="AE12"/>
  <c r="Y12"/>
  <c r="T12"/>
  <c r="K12"/>
  <c r="AI11"/>
  <c r="AE11"/>
  <c r="Y11"/>
  <c r="T11"/>
  <c r="K11"/>
  <c r="AI10"/>
  <c r="AE10"/>
  <c r="Y10"/>
  <c r="T10"/>
  <c r="K10"/>
  <c r="AI9"/>
  <c r="AE9"/>
  <c r="Y9"/>
  <c r="T9"/>
  <c r="K9"/>
  <c r="G20" i="9"/>
  <c r="E20"/>
  <c r="D20"/>
  <c r="C20"/>
  <c r="M19"/>
  <c r="L19"/>
  <c r="K19"/>
  <c r="J19"/>
  <c r="I19"/>
  <c r="H19"/>
  <c r="F19"/>
  <c r="M18"/>
  <c r="L18"/>
  <c r="K18"/>
  <c r="J18"/>
  <c r="I18"/>
  <c r="H18"/>
  <c r="F18"/>
  <c r="M17"/>
  <c r="L17"/>
  <c r="K17"/>
  <c r="J17"/>
  <c r="I17"/>
  <c r="H17"/>
  <c r="F17"/>
  <c r="M16"/>
  <c r="L16"/>
  <c r="K16"/>
  <c r="J16"/>
  <c r="I16"/>
  <c r="H16"/>
  <c r="F16"/>
  <c r="M15"/>
  <c r="L15"/>
  <c r="K15"/>
  <c r="J15"/>
  <c r="I15"/>
  <c r="H15"/>
  <c r="F15"/>
  <c r="M14"/>
  <c r="L14"/>
  <c r="K14"/>
  <c r="J14"/>
  <c r="I14"/>
  <c r="H14"/>
  <c r="F14"/>
  <c r="M13"/>
  <c r="L13"/>
  <c r="K13"/>
  <c r="J13"/>
  <c r="I13"/>
  <c r="H13"/>
  <c r="F13"/>
  <c r="M12"/>
  <c r="M20" s="1"/>
  <c r="L12"/>
  <c r="K12"/>
  <c r="J12"/>
  <c r="I12"/>
  <c r="H12"/>
  <c r="F12"/>
  <c r="M11"/>
  <c r="L11"/>
  <c r="K11"/>
  <c r="J11"/>
  <c r="I11"/>
  <c r="H11"/>
  <c r="F11"/>
  <c r="M10"/>
  <c r="L10"/>
  <c r="K10"/>
  <c r="J10"/>
  <c r="I10"/>
  <c r="H10"/>
  <c r="F10"/>
  <c r="M9"/>
  <c r="L9"/>
  <c r="K9"/>
  <c r="J9"/>
  <c r="J20" s="1"/>
  <c r="I9"/>
  <c r="H9"/>
  <c r="F9"/>
  <c r="F20" l="1"/>
  <c r="H20"/>
  <c r="I20"/>
  <c r="L20"/>
  <c r="K20"/>
  <c r="AF20"/>
  <c r="O9" l="1"/>
  <c r="O14"/>
  <c r="Y20" l="1"/>
  <c r="AA20" s="1"/>
  <c r="O17" l="1"/>
  <c r="O13"/>
  <c r="O19" l="1"/>
  <c r="X20" l="1"/>
  <c r="O10"/>
  <c r="O11"/>
  <c r="O12"/>
  <c r="O15"/>
  <c r="O16"/>
  <c r="O18"/>
  <c r="B20"/>
  <c r="W20" l="1"/>
  <c r="P19" l="1"/>
  <c r="Q19" s="1"/>
  <c r="P14"/>
  <c r="P9"/>
  <c r="Q9" s="1"/>
  <c r="P11"/>
  <c r="P17"/>
  <c r="P16"/>
  <c r="P15"/>
  <c r="P12"/>
  <c r="P13"/>
  <c r="P10"/>
  <c r="P18"/>
  <c r="Q15" l="1"/>
  <c r="Q16"/>
  <c r="Q11"/>
  <c r="Q14"/>
  <c r="Q18"/>
  <c r="Q10"/>
  <c r="Q17"/>
  <c r="Q13"/>
  <c r="Q12"/>
  <c r="Q20" l="1"/>
  <c r="R9" s="1"/>
  <c r="O20"/>
  <c r="R10" l="1"/>
  <c r="V9"/>
  <c r="Z9" s="1"/>
  <c r="AA9" s="1"/>
  <c r="AD9" s="1"/>
  <c r="AF9" s="1"/>
  <c r="R11"/>
  <c r="V11" s="1"/>
  <c r="Z11" s="1"/>
  <c r="R13"/>
  <c r="V13" s="1"/>
  <c r="Z13" s="1"/>
  <c r="R17"/>
  <c r="V17" s="1"/>
  <c r="Z17" s="1"/>
  <c r="R16"/>
  <c r="V16" s="1"/>
  <c r="Z16" s="1"/>
  <c r="R15"/>
  <c r="V15" s="1"/>
  <c r="Z15" s="1"/>
  <c r="R14"/>
  <c r="V14" s="1"/>
  <c r="Z14" s="1"/>
  <c r="R18"/>
  <c r="V18" s="1"/>
  <c r="Z18" s="1"/>
  <c r="R12"/>
  <c r="V12" s="1"/>
  <c r="Z12" s="1"/>
  <c r="R19"/>
  <c r="V19" s="1"/>
  <c r="Z19" s="1"/>
  <c r="P20"/>
  <c r="AA13" l="1"/>
  <c r="AD13" s="1"/>
  <c r="AF13" s="1"/>
  <c r="AA14"/>
  <c r="AD14" s="1"/>
  <c r="AF14" s="1"/>
  <c r="AA17"/>
  <c r="AD17" s="1"/>
  <c r="AF17" s="1"/>
  <c r="AA15"/>
  <c r="AD15" s="1"/>
  <c r="AF15" s="1"/>
  <c r="AA18"/>
  <c r="AD18" s="1"/>
  <c r="AF18" s="1"/>
  <c r="AA11"/>
  <c r="AD11" s="1"/>
  <c r="AF11" s="1"/>
  <c r="AA12"/>
  <c r="AD12" s="1"/>
  <c r="AF12" s="1"/>
  <c r="AA19"/>
  <c r="AD19" s="1"/>
  <c r="AF19" s="1"/>
  <c r="AA16"/>
  <c r="AD16" s="1"/>
  <c r="AF16" s="1"/>
  <c r="V10"/>
  <c r="Z10" s="1"/>
  <c r="R20"/>
  <c r="T20"/>
  <c r="AA10" l="1"/>
  <c r="AD10" s="1"/>
  <c r="AF10" s="1"/>
  <c r="V20"/>
</calcChain>
</file>

<file path=xl/sharedStrings.xml><?xml version="1.0" encoding="utf-8"?>
<sst xmlns="http://schemas.openxmlformats.org/spreadsheetml/2006/main" count="93" uniqueCount="83">
  <si>
    <t>Батама</t>
  </si>
  <si>
    <t>Буря</t>
  </si>
  <si>
    <t>Зулумай</t>
  </si>
  <si>
    <t>Кимильтей</t>
  </si>
  <si>
    <t>Масляногорск</t>
  </si>
  <si>
    <t>Покровка</t>
  </si>
  <si>
    <t>Услон</t>
  </si>
  <si>
    <t>Ухтуй</t>
  </si>
  <si>
    <t>Филипповск</t>
  </si>
  <si>
    <t>Хазан</t>
  </si>
  <si>
    <t>Харайгун</t>
  </si>
  <si>
    <t>Итого</t>
  </si>
  <si>
    <t>Доля расходов в объеме доходов (расcчитывается фин.органом)</t>
  </si>
  <si>
    <t>Наименование сельского поселения</t>
  </si>
  <si>
    <t>Численность постоянного населения, человек</t>
  </si>
  <si>
    <t>Данные для расчетов</t>
  </si>
  <si>
    <t>прогнозируемый объем поступлений в очередном финансовом году</t>
  </si>
  <si>
    <t>Оценка расходов бюджетов</t>
  </si>
  <si>
    <t>Рi</t>
  </si>
  <si>
    <t>на содержание органов местного самоуправления</t>
  </si>
  <si>
    <t>(тыс. рублей)</t>
  </si>
  <si>
    <t>№</t>
  </si>
  <si>
    <t>Наименования поселений</t>
  </si>
  <si>
    <t>ИТОГО</t>
  </si>
  <si>
    <t>муниципальные пенсии (потребность МО)</t>
  </si>
  <si>
    <t>211, 213 (оценка ФУ)</t>
  </si>
  <si>
    <t>221, 223, ГПХ (потребность МО)</t>
  </si>
  <si>
    <t>211,213 (оценка ФУ)</t>
  </si>
  <si>
    <t>223 (потребность МО)</t>
  </si>
  <si>
    <t>ГПХ (потребность МО)</t>
  </si>
  <si>
    <t>ГПХ</t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</si>
  <si>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</si>
  <si>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</si>
  <si>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</si>
  <si>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</si>
  <si>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</si>
  <si>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</si>
  <si>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</si>
  <si>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</si>
  <si>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</si>
  <si>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</si>
  <si>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</si>
  <si>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на обеспечение деятельности муниципальной пожарной службы, первичные меры</t>
  </si>
  <si>
    <t>на обеспечение деятельности муниципального учреждения культуры, физкультуры</t>
  </si>
  <si>
    <t>платные услуги, оказываемые учреждениями ЖКХ</t>
  </si>
  <si>
    <t>налоговые и неналоговые доходы (без акцизов, платных услуг учреждений ЖКХ)</t>
  </si>
  <si>
    <t>МБТ на осуществление части полномочий по решению вопросов местного значения (в том числе КСП)</t>
  </si>
  <si>
    <t>расходы на муниципальные пенсии</t>
  </si>
  <si>
    <t>софинан</t>
  </si>
  <si>
    <t>противопожарка</t>
  </si>
  <si>
    <t>МКУ ЦБУ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</si>
  <si>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0104, 0107)</t>
    </r>
  </si>
  <si>
    <t>выборы</t>
  </si>
  <si>
    <t>ГСМ, дрова, уголь</t>
  </si>
  <si>
    <t>Расходы на платные услуги МКУ ЦБУ</t>
  </si>
  <si>
    <t>Всего расходы первоочередные</t>
  </si>
  <si>
    <t>Всего доходов</t>
  </si>
  <si>
    <t>Пi</t>
  </si>
  <si>
    <t>Сi</t>
  </si>
  <si>
    <t>Пi-Рi</t>
  </si>
  <si>
    <t>Объем дотации на выравнивание</t>
  </si>
  <si>
    <t>Дj=Сi х (|Пj-Рj|/Σ|Пj-Рj|),</t>
  </si>
  <si>
    <t>разница</t>
  </si>
  <si>
    <t>Общий объем средств субвенции</t>
  </si>
  <si>
    <t xml:space="preserve">ИТОГО сумма </t>
  </si>
  <si>
    <t>справочно</t>
  </si>
  <si>
    <t>Софинансирование</t>
  </si>
  <si>
    <t>финансовая помощь (от района)</t>
  </si>
  <si>
    <t>охрана здания</t>
  </si>
  <si>
    <t>терморобот, уголь</t>
  </si>
  <si>
    <t>Разница между вариантом 1 и 2</t>
  </si>
  <si>
    <t>прошлая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</si>
  <si>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</si>
  <si>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t>221, 223, ГПХ, терморобот, охрана здания (потребность МО)</t>
  </si>
  <si>
    <r>
      <t xml:space="preserve">на обеспечение деятельности муниципальной пожарной службы </t>
    </r>
    <r>
      <rPr>
        <b/>
        <sz val="10"/>
        <rFont val="Times New Roman"/>
        <family val="1"/>
        <charset val="204"/>
      </rPr>
      <t xml:space="preserve">0310 </t>
    </r>
  </si>
  <si>
    <t>первичные меры ПБ 0113 (потребность МО)</t>
  </si>
  <si>
    <r>
      <t xml:space="preserve">Оценка расходов поселений на </t>
    </r>
    <r>
      <rPr>
        <b/>
        <sz val="10"/>
        <rFont val="Times New Roman"/>
        <family val="1"/>
        <charset val="204"/>
      </rPr>
      <t>благоустройство территории 0503</t>
    </r>
  </si>
  <si>
    <t>на благоустройство территории</t>
  </si>
  <si>
    <t>Распределение дотации на выравнивание бюджетной обеспеченности сельских поселений, входящих в состав Зиминского района на 2026 год</t>
  </si>
  <si>
    <t>оценка фин.управления на 2026 г.</t>
  </si>
  <si>
    <t>Итого сумма к распределению на 2026 год, рублей</t>
  </si>
  <si>
    <r>
      <t xml:space="preserve">Оценка расходов обеспечения деятельности учреждений хозяйственного обслуживания  </t>
    </r>
    <r>
      <rPr>
        <b/>
        <sz val="10"/>
        <rFont val="Times New Roman"/>
        <family val="1"/>
        <charset val="204"/>
      </rPr>
      <t>0113</t>
    </r>
  </si>
  <si>
    <t>на обеспечение деятельности учреждений хозяйственного обслуживания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</si>
</sst>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%"/>
    <numFmt numFmtId="165" formatCode="#,##0.0000"/>
    <numFmt numFmtId="166" formatCode="#,##0.000"/>
    <numFmt numFmtId="167" formatCode="#,##0.0"/>
    <numFmt numFmtId="168" formatCode="#,##0.00000"/>
  </numFmts>
  <fonts count="32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10" fillId="0" borderId="0"/>
    <xf numFmtId="0" fontId="12" fillId="0" borderId="0"/>
    <xf numFmtId="0" fontId="8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4" fillId="0" borderId="0"/>
    <xf numFmtId="0" fontId="13" fillId="0" borderId="0"/>
    <xf numFmtId="0" fontId="3" fillId="0" borderId="0"/>
    <xf numFmtId="0" fontId="14" fillId="0" borderId="0"/>
    <xf numFmtId="0" fontId="24" fillId="0" borderId="0"/>
    <xf numFmtId="0" fontId="2" fillId="0" borderId="0"/>
  </cellStyleXfs>
  <cellXfs count="106">
    <xf numFmtId="0" fontId="0" fillId="0" borderId="0" xfId="0"/>
    <xf numFmtId="0" fontId="9" fillId="0" borderId="0" xfId="26" applyFont="1"/>
    <xf numFmtId="0" fontId="15" fillId="0" borderId="0" xfId="26" applyFont="1"/>
    <xf numFmtId="0" fontId="16" fillId="0" borderId="0" xfId="26" applyFont="1"/>
    <xf numFmtId="0" fontId="15" fillId="0" borderId="0" xfId="26" applyFont="1" applyBorder="1"/>
    <xf numFmtId="0" fontId="15" fillId="0" borderId="0" xfId="26" applyFont="1" applyFill="1" applyBorder="1"/>
    <xf numFmtId="0" fontId="19" fillId="0" borderId="0" xfId="26" applyFont="1"/>
    <xf numFmtId="0" fontId="20" fillId="0" borderId="0" xfId="26" applyFont="1"/>
    <xf numFmtId="0" fontId="3" fillId="0" borderId="0" xfId="54" applyFill="1"/>
    <xf numFmtId="167" fontId="21" fillId="0" borderId="1" xfId="53" applyNumberFormat="1" applyFont="1" applyFill="1" applyBorder="1" applyAlignment="1" applyProtection="1">
      <alignment shrinkToFit="1"/>
      <protection locked="0"/>
    </xf>
    <xf numFmtId="167" fontId="16" fillId="3" borderId="1" xfId="26" applyNumberFormat="1" applyFont="1" applyFill="1" applyBorder="1"/>
    <xf numFmtId="4" fontId="16" fillId="2" borderId="1" xfId="26" applyNumberFormat="1" applyFont="1" applyFill="1" applyBorder="1"/>
    <xf numFmtId="165" fontId="19" fillId="2" borderId="1" xfId="17" applyNumberFormat="1" applyFont="1" applyFill="1" applyBorder="1" applyAlignment="1" applyProtection="1">
      <alignment horizontal="right"/>
      <protection hidden="1"/>
    </xf>
    <xf numFmtId="167" fontId="26" fillId="0" borderId="1" xfId="53" applyNumberFormat="1" applyFont="1" applyFill="1" applyBorder="1" applyAlignment="1" applyProtection="1">
      <alignment shrinkToFit="1"/>
      <protection locked="0"/>
    </xf>
    <xf numFmtId="0" fontId="3" fillId="0" borderId="0" xfId="54" applyFill="1" applyBorder="1"/>
    <xf numFmtId="167" fontId="21" fillId="0" borderId="0" xfId="53" applyNumberFormat="1" applyFont="1" applyFill="1" applyBorder="1" applyAlignment="1" applyProtection="1">
      <alignment shrinkToFit="1"/>
      <protection locked="0"/>
    </xf>
    <xf numFmtId="0" fontId="20" fillId="0" borderId="1" xfId="26" applyFont="1" applyFill="1" applyBorder="1" applyAlignment="1">
      <alignment horizontal="right" vertical="center" wrapText="1"/>
    </xf>
    <xf numFmtId="0" fontId="19" fillId="0" borderId="1" xfId="26" applyFont="1" applyFill="1" applyBorder="1" applyAlignment="1">
      <alignment horizontal="right" vertical="center" wrapText="1"/>
    </xf>
    <xf numFmtId="49" fontId="20" fillId="0" borderId="1" xfId="26" applyNumberFormat="1" applyFont="1" applyFill="1" applyBorder="1" applyAlignment="1">
      <alignment horizontal="right" vertical="top" wrapText="1"/>
    </xf>
    <xf numFmtId="49" fontId="19" fillId="0" borderId="1" xfId="26" applyNumberFormat="1" applyFont="1" applyFill="1" applyBorder="1" applyAlignment="1">
      <alignment horizontal="right" vertical="top" wrapText="1"/>
    </xf>
    <xf numFmtId="0" fontId="15" fillId="0" borderId="1" xfId="54" applyNumberFormat="1" applyFont="1" applyFill="1" applyBorder="1" applyAlignment="1" applyProtection="1">
      <alignment horizontal="left" vertical="distributed" wrapText="1"/>
    </xf>
    <xf numFmtId="0" fontId="28" fillId="0" borderId="1" xfId="26" applyFont="1" applyFill="1" applyBorder="1" applyAlignment="1">
      <alignment horizontal="center" vertical="center"/>
    </xf>
    <xf numFmtId="4" fontId="29" fillId="0" borderId="1" xfId="26" applyNumberFormat="1" applyFont="1" applyFill="1" applyBorder="1"/>
    <xf numFmtId="167" fontId="30" fillId="0" borderId="1" xfId="26" applyNumberFormat="1" applyFont="1" applyFill="1" applyBorder="1"/>
    <xf numFmtId="3" fontId="15" fillId="0" borderId="0" xfId="26" applyNumberFormat="1" applyFont="1"/>
    <xf numFmtId="3" fontId="16" fillId="0" borderId="1" xfId="26" applyNumberFormat="1" applyFont="1" applyFill="1" applyBorder="1" applyAlignment="1">
      <alignment horizontal="right" vertical="distributed" wrapText="1"/>
    </xf>
    <xf numFmtId="0" fontId="19" fillId="0" borderId="0" xfId="26" applyFont="1" applyAlignment="1">
      <alignment horizontal="center" vertical="center" wrapText="1"/>
    </xf>
    <xf numFmtId="167" fontId="20" fillId="4" borderId="0" xfId="26" applyNumberFormat="1" applyFont="1" applyFill="1"/>
    <xf numFmtId="3" fontId="15" fillId="0" borderId="0" xfId="0" applyNumberFormat="1" applyFont="1" applyFill="1"/>
    <xf numFmtId="0" fontId="15" fillId="0" borderId="1" xfId="26" applyFont="1" applyFill="1" applyBorder="1" applyAlignment="1">
      <alignment horizontal="center" vertical="center" wrapText="1"/>
    </xf>
    <xf numFmtId="0" fontId="16" fillId="0" borderId="1" xfId="26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/>
    </xf>
    <xf numFmtId="16" fontId="15" fillId="0" borderId="1" xfId="26" applyNumberFormat="1" applyFont="1" applyFill="1" applyBorder="1" applyAlignment="1">
      <alignment horizontal="center"/>
    </xf>
    <xf numFmtId="3" fontId="15" fillId="0" borderId="1" xfId="26" applyNumberFormat="1" applyFont="1" applyFill="1" applyBorder="1" applyAlignment="1">
      <alignment horizontal="right" vertical="center" wrapText="1"/>
    </xf>
    <xf numFmtId="3" fontId="20" fillId="0" borderId="1" xfId="26" applyNumberFormat="1" applyFont="1" applyFill="1" applyBorder="1" applyAlignment="1">
      <alignment horizontal="right" vertical="center" wrapText="1"/>
    </xf>
    <xf numFmtId="3" fontId="15" fillId="0" borderId="1" xfId="26" applyNumberFormat="1" applyFont="1" applyFill="1" applyBorder="1" applyAlignment="1">
      <alignment vertical="center" wrapText="1"/>
    </xf>
    <xf numFmtId="3" fontId="15" fillId="0" borderId="1" xfId="53" applyNumberFormat="1" applyFont="1" applyFill="1" applyBorder="1" applyAlignment="1" applyProtection="1">
      <alignment shrinkToFit="1"/>
      <protection locked="0"/>
    </xf>
    <xf numFmtId="4" fontId="20" fillId="0" borderId="1" xfId="26" applyNumberFormat="1" applyFont="1" applyFill="1" applyBorder="1" applyAlignment="1">
      <alignment vertical="center" wrapText="1"/>
    </xf>
    <xf numFmtId="3" fontId="11" fillId="0" borderId="1" xfId="12" applyNumberFormat="1" applyFont="1" applyFill="1" applyBorder="1"/>
    <xf numFmtId="167" fontId="20" fillId="0" borderId="1" xfId="26" applyNumberFormat="1" applyFont="1" applyFill="1" applyBorder="1"/>
    <xf numFmtId="168" fontId="20" fillId="0" borderId="1" xfId="17" applyNumberFormat="1" applyFont="1" applyFill="1" applyBorder="1" applyAlignment="1" applyProtection="1">
      <alignment horizontal="right"/>
      <protection hidden="1"/>
    </xf>
    <xf numFmtId="3" fontId="20" fillId="0" borderId="1" xfId="26" applyNumberFormat="1" applyFont="1" applyFill="1" applyBorder="1" applyAlignment="1">
      <alignment horizontal="right"/>
    </xf>
    <xf numFmtId="165" fontId="19" fillId="0" borderId="1" xfId="17" applyNumberFormat="1" applyFont="1" applyFill="1" applyBorder="1" applyAlignment="1" applyProtection="1">
      <alignment horizontal="right"/>
      <protection hidden="1"/>
    </xf>
    <xf numFmtId="3" fontId="19" fillId="0" borderId="1" xfId="26" applyNumberFormat="1" applyFont="1" applyFill="1" applyBorder="1" applyAlignment="1">
      <alignment horizontal="right"/>
    </xf>
    <xf numFmtId="4" fontId="19" fillId="0" borderId="1" xfId="26" applyNumberFormat="1" applyFont="1" applyFill="1" applyBorder="1" applyAlignment="1">
      <alignment vertical="center" wrapText="1"/>
    </xf>
    <xf numFmtId="3" fontId="16" fillId="0" borderId="5" xfId="26" applyNumberFormat="1" applyFont="1" applyFill="1" applyBorder="1"/>
    <xf numFmtId="0" fontId="15" fillId="0" borderId="2" xfId="26" applyFont="1" applyBorder="1"/>
    <xf numFmtId="0" fontId="20" fillId="0" borderId="2" xfId="26" applyFont="1" applyBorder="1"/>
    <xf numFmtId="0" fontId="19" fillId="0" borderId="2" xfId="26" applyFont="1" applyBorder="1"/>
    <xf numFmtId="167" fontId="16" fillId="3" borderId="3" xfId="26" applyNumberFormat="1" applyFont="1" applyFill="1" applyBorder="1"/>
    <xf numFmtId="0" fontId="15" fillId="0" borderId="8" xfId="26" applyFont="1" applyFill="1" applyBorder="1" applyAlignment="1">
      <alignment horizontal="center" vertical="center" wrapText="1"/>
    </xf>
    <xf numFmtId="0" fontId="15" fillId="0" borderId="10" xfId="26" applyFont="1" applyFill="1" applyBorder="1" applyAlignment="1">
      <alignment horizontal="left" vertical="center" wrapText="1"/>
    </xf>
    <xf numFmtId="49" fontId="15" fillId="0" borderId="10" xfId="26" applyNumberFormat="1" applyFont="1" applyFill="1" applyBorder="1" applyAlignment="1">
      <alignment horizontal="left" vertical="top" wrapText="1"/>
    </xf>
    <xf numFmtId="0" fontId="16" fillId="0" borderId="4" xfId="26" applyFont="1" applyFill="1" applyBorder="1"/>
    <xf numFmtId="0" fontId="16" fillId="0" borderId="5" xfId="26" applyFont="1" applyFill="1" applyBorder="1"/>
    <xf numFmtId="3" fontId="16" fillId="0" borderId="5" xfId="26" applyNumberFormat="1" applyFont="1" applyFill="1" applyBorder="1" applyAlignment="1">
      <alignment horizontal="right"/>
    </xf>
    <xf numFmtId="166" fontId="16" fillId="0" borderId="5" xfId="26" applyNumberFormat="1" applyFont="1" applyFill="1" applyBorder="1" applyAlignment="1">
      <alignment horizontal="right"/>
    </xf>
    <xf numFmtId="0" fontId="16" fillId="0" borderId="5" xfId="26" applyFont="1" applyFill="1" applyBorder="1" applyAlignment="1">
      <alignment horizontal="center"/>
    </xf>
    <xf numFmtId="164" fontId="16" fillId="0" borderId="5" xfId="26" applyNumberFormat="1" applyFont="1" applyFill="1" applyBorder="1"/>
    <xf numFmtId="4" fontId="16" fillId="0" borderId="5" xfId="26" applyNumberFormat="1" applyFont="1" applyFill="1" applyBorder="1"/>
    <xf numFmtId="0" fontId="15" fillId="0" borderId="1" xfId="26" applyFont="1" applyFill="1" applyBorder="1" applyAlignment="1">
      <alignment horizontal="center" vertical="center" wrapText="1"/>
    </xf>
    <xf numFmtId="167" fontId="3" fillId="0" borderId="0" xfId="54" applyNumberFormat="1" applyFill="1" applyBorder="1"/>
    <xf numFmtId="167" fontId="23" fillId="0" borderId="0" xfId="53" applyNumberFormat="1" applyFont="1" applyFill="1" applyBorder="1" applyAlignment="1" applyProtection="1">
      <alignment shrinkToFit="1"/>
      <protection locked="0"/>
    </xf>
    <xf numFmtId="167" fontId="26" fillId="0" borderId="0" xfId="53" applyNumberFormat="1" applyFont="1" applyFill="1" applyBorder="1" applyAlignment="1" applyProtection="1">
      <alignment shrinkToFit="1"/>
      <protection locked="0"/>
    </xf>
    <xf numFmtId="1" fontId="25" fillId="0" borderId="1" xfId="53" applyNumberFormat="1" applyFont="1" applyFill="1" applyBorder="1" applyAlignment="1">
      <alignment horizontal="center" vertical="center" wrapText="1"/>
    </xf>
    <xf numFmtId="0" fontId="21" fillId="0" borderId="10" xfId="55" applyNumberFormat="1" applyFont="1" applyFill="1" applyBorder="1" applyAlignment="1">
      <alignment horizontal="center" vertical="center" shrinkToFit="1"/>
    </xf>
    <xf numFmtId="0" fontId="21" fillId="0" borderId="4" xfId="55" applyNumberFormat="1" applyFont="1" applyFill="1" applyBorder="1" applyAlignment="1">
      <alignment horizontal="center" vertical="center" shrinkToFit="1"/>
    </xf>
    <xf numFmtId="0" fontId="15" fillId="0" borderId="5" xfId="54" applyNumberFormat="1" applyFont="1" applyFill="1" applyBorder="1" applyAlignment="1" applyProtection="1">
      <alignment horizontal="left" vertical="distributed" wrapText="1"/>
    </xf>
    <xf numFmtId="167" fontId="21" fillId="0" borderId="5" xfId="53" applyNumberFormat="1" applyFont="1" applyFill="1" applyBorder="1" applyAlignment="1" applyProtection="1">
      <alignment shrinkToFit="1"/>
      <protection locked="0"/>
    </xf>
    <xf numFmtId="0" fontId="1" fillId="0" borderId="0" xfId="54" applyFont="1" applyFill="1" applyBorder="1"/>
    <xf numFmtId="167" fontId="27" fillId="0" borderId="1" xfId="53" applyNumberFormat="1" applyFont="1" applyFill="1" applyBorder="1" applyAlignment="1" applyProtection="1">
      <alignment shrinkToFit="1"/>
      <protection locked="0"/>
    </xf>
    <xf numFmtId="167" fontId="23" fillId="0" borderId="1" xfId="53" applyNumberFormat="1" applyFont="1" applyFill="1" applyBorder="1" applyAlignment="1" applyProtection="1">
      <alignment shrinkToFit="1"/>
      <protection locked="0"/>
    </xf>
    <xf numFmtId="167" fontId="23" fillId="0" borderId="5" xfId="53" applyNumberFormat="1" applyFont="1" applyFill="1" applyBorder="1" applyAlignment="1" applyProtection="1">
      <alignment shrinkToFit="1"/>
      <protection locked="0"/>
    </xf>
    <xf numFmtId="167" fontId="31" fillId="0" borderId="1" xfId="53" applyNumberFormat="1" applyFont="1" applyFill="1" applyBorder="1" applyAlignment="1" applyProtection="1">
      <alignment shrinkToFit="1"/>
      <protection locked="0"/>
    </xf>
    <xf numFmtId="0" fontId="15" fillId="0" borderId="1" xfId="26" applyFont="1" applyFill="1" applyBorder="1" applyAlignment="1">
      <alignment horizontal="center" vertical="center" wrapText="1"/>
    </xf>
    <xf numFmtId="1" fontId="21" fillId="0" borderId="1" xfId="53" applyNumberFormat="1" applyFont="1" applyFill="1" applyBorder="1" applyAlignment="1">
      <alignment horizontal="center" vertical="center" wrapText="1"/>
    </xf>
    <xf numFmtId="1" fontId="21" fillId="0" borderId="10" xfId="53" applyNumberFormat="1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 vertical="center" wrapText="1"/>
    </xf>
    <xf numFmtId="3" fontId="15" fillId="0" borderId="1" xfId="0" applyNumberFormat="1" applyFont="1" applyFill="1" applyBorder="1"/>
    <xf numFmtId="3" fontId="15" fillId="0" borderId="1" xfId="26" applyNumberFormat="1" applyFont="1" applyFill="1" applyBorder="1" applyAlignment="1">
      <alignment horizontal="right" vertical="top" wrapText="1"/>
    </xf>
    <xf numFmtId="167" fontId="23" fillId="0" borderId="11" xfId="53" applyNumberFormat="1" applyFont="1" applyFill="1" applyBorder="1" applyAlignment="1" applyProtection="1">
      <alignment shrinkToFit="1"/>
      <protection locked="0"/>
    </xf>
    <xf numFmtId="3" fontId="16" fillId="5" borderId="11" xfId="26" applyNumberFormat="1" applyFont="1" applyFill="1" applyBorder="1" applyAlignment="1">
      <alignment horizontal="right" vertical="distributed" wrapText="1"/>
    </xf>
    <xf numFmtId="167" fontId="16" fillId="5" borderId="6" xfId="26" applyNumberFormat="1" applyFont="1" applyFill="1" applyBorder="1"/>
    <xf numFmtId="9" fontId="20" fillId="0" borderId="1" xfId="26" applyNumberFormat="1" applyFont="1" applyFill="1" applyBorder="1" applyAlignment="1">
      <alignment horizontal="center" vertical="center"/>
    </xf>
    <xf numFmtId="166" fontId="20" fillId="0" borderId="1" xfId="26" applyNumberFormat="1" applyFont="1" applyFill="1" applyBorder="1" applyAlignment="1">
      <alignment horizontal="center" vertical="center"/>
    </xf>
    <xf numFmtId="0" fontId="15" fillId="0" borderId="8" xfId="26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 vertical="center" wrapText="1"/>
    </xf>
    <xf numFmtId="0" fontId="28" fillId="0" borderId="1" xfId="26" applyFont="1" applyFill="1" applyBorder="1" applyAlignment="1">
      <alignment horizontal="center"/>
    </xf>
    <xf numFmtId="0" fontId="9" fillId="0" borderId="8" xfId="26" applyFont="1" applyFill="1" applyBorder="1" applyAlignment="1">
      <alignment horizontal="center" vertical="center" wrapText="1"/>
    </xf>
    <xf numFmtId="0" fontId="9" fillId="0" borderId="1" xfId="26" applyFont="1" applyFill="1" applyBorder="1" applyAlignment="1">
      <alignment horizontal="center" vertical="center" wrapText="1"/>
    </xf>
    <xf numFmtId="0" fontId="22" fillId="0" borderId="0" xfId="26" applyFont="1" applyAlignment="1">
      <alignment horizontal="center" vertical="center" wrapText="1"/>
    </xf>
    <xf numFmtId="0" fontId="15" fillId="0" borderId="7" xfId="26" applyFont="1" applyFill="1" applyBorder="1" applyAlignment="1">
      <alignment horizontal="center" vertical="center" wrapText="1"/>
    </xf>
    <xf numFmtId="0" fontId="15" fillId="0" borderId="10" xfId="26" applyFont="1" applyFill="1" applyBorder="1" applyAlignment="1">
      <alignment horizontal="center" vertical="center" wrapText="1"/>
    </xf>
    <xf numFmtId="0" fontId="16" fillId="0" borderId="8" xfId="26" applyFont="1" applyFill="1" applyBorder="1" applyAlignment="1">
      <alignment horizontal="center" vertical="center" wrapText="1"/>
    </xf>
    <xf numFmtId="0" fontId="16" fillId="0" borderId="1" xfId="26" applyFont="1" applyFill="1" applyBorder="1" applyAlignment="1">
      <alignment horizontal="center" vertical="center" wrapText="1"/>
    </xf>
    <xf numFmtId="0" fontId="16" fillId="5" borderId="9" xfId="26" applyFont="1" applyFill="1" applyBorder="1" applyAlignment="1">
      <alignment horizontal="center" vertical="center" wrapText="1"/>
    </xf>
    <xf numFmtId="0" fontId="16" fillId="5" borderId="11" xfId="26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" fontId="21" fillId="0" borderId="8" xfId="53" applyNumberFormat="1" applyFont="1" applyFill="1" applyBorder="1" applyAlignment="1">
      <alignment horizontal="center" vertical="center" wrapText="1"/>
    </xf>
    <xf numFmtId="1" fontId="21" fillId="0" borderId="1" xfId="53" applyNumberFormat="1" applyFont="1" applyFill="1" applyBorder="1" applyAlignment="1">
      <alignment horizontal="center" vertical="center" wrapText="1"/>
    </xf>
    <xf numFmtId="1" fontId="23" fillId="0" borderId="8" xfId="53" applyNumberFormat="1" applyFont="1" applyFill="1" applyBorder="1" applyAlignment="1">
      <alignment horizontal="center" vertical="center" wrapText="1"/>
    </xf>
    <xf numFmtId="1" fontId="23" fillId="0" borderId="1" xfId="53" applyNumberFormat="1" applyFont="1" applyFill="1" applyBorder="1" applyAlignment="1">
      <alignment horizontal="center" vertical="center" wrapText="1"/>
    </xf>
    <xf numFmtId="1" fontId="23" fillId="0" borderId="9" xfId="53" applyNumberFormat="1" applyFont="1" applyFill="1" applyBorder="1" applyAlignment="1">
      <alignment horizontal="center" vertical="center" wrapText="1"/>
    </xf>
    <xf numFmtId="1" fontId="23" fillId="0" borderId="11" xfId="53" applyNumberFormat="1" applyFont="1" applyFill="1" applyBorder="1" applyAlignment="1">
      <alignment horizontal="center" vertical="center" wrapText="1"/>
    </xf>
    <xf numFmtId="1" fontId="21" fillId="0" borderId="7" xfId="53" applyNumberFormat="1" applyFont="1" applyFill="1" applyBorder="1" applyAlignment="1">
      <alignment horizontal="center" vertical="center" wrapText="1"/>
    </xf>
    <xf numFmtId="1" fontId="21" fillId="0" borderId="10" xfId="53" applyNumberFormat="1" applyFont="1" applyFill="1" applyBorder="1" applyAlignment="1">
      <alignment horizontal="center" vertical="center" wrapText="1"/>
    </xf>
  </cellXfs>
  <cellStyles count="58">
    <cellStyle name="Normal_own-reg-rev" xfId="56"/>
    <cellStyle name="Normal_ФФПМР_ИБР_Ставрополь_2006 4" xfId="53"/>
    <cellStyle name="Обычный" xfId="0" builtinId="0"/>
    <cellStyle name="Обычный 10" xfId="51"/>
    <cellStyle name="Обычный 11" xfId="52"/>
    <cellStyle name="Обычный 12" xfId="54"/>
    <cellStyle name="Обычный 13" xfId="57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Обычный_ИНП МР и П 2011 ( УСН 50% НДПИ 25%)" xfId="55"/>
    <cellStyle name="Финансовый" xfId="12" builtinId="3"/>
  </cellStyles>
  <dxfs count="0"/>
  <tableStyles count="0" defaultTableStyle="TableStyleMedium9" defaultPivotStyle="PivotStyleLight16"/>
  <colors>
    <mruColors>
      <color rgb="FFCC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БТ"/>
      <sheetName val="оценка расходов"/>
    </sheetNames>
    <sheetDataSet>
      <sheetData sheetId="0"/>
      <sheetData sheetId="1">
        <row r="9">
          <cell r="K9">
            <v>6143</v>
          </cell>
          <cell r="T9">
            <v>12538.300000000003</v>
          </cell>
          <cell r="Y9">
            <v>0</v>
          </cell>
          <cell r="Z9">
            <v>676.7</v>
          </cell>
          <cell r="AA9">
            <v>175.2</v>
          </cell>
          <cell r="AE9">
            <v>3645</v>
          </cell>
          <cell r="AI9">
            <v>312</v>
          </cell>
        </row>
        <row r="10">
          <cell r="K10">
            <v>0</v>
          </cell>
          <cell r="T10">
            <v>0</v>
          </cell>
          <cell r="Y10">
            <v>0</v>
          </cell>
          <cell r="AE10">
            <v>0</v>
          </cell>
          <cell r="AI10">
            <v>0</v>
          </cell>
        </row>
        <row r="11">
          <cell r="K11">
            <v>4497.4000000000005</v>
          </cell>
          <cell r="T11">
            <v>3484.9999999999995</v>
          </cell>
          <cell r="Y11">
            <v>3001.3</v>
          </cell>
          <cell r="Z11">
            <v>451.1</v>
          </cell>
          <cell r="AA11">
            <v>175.2</v>
          </cell>
          <cell r="AE11">
            <v>0</v>
          </cell>
          <cell r="AI11">
            <v>186.6</v>
          </cell>
        </row>
        <row r="12">
          <cell r="K12">
            <v>13918.099999999999</v>
          </cell>
          <cell r="T12">
            <v>16089.8</v>
          </cell>
          <cell r="Y12">
            <v>0</v>
          </cell>
          <cell r="Z12">
            <v>902.2</v>
          </cell>
          <cell r="AA12">
            <v>175.2</v>
          </cell>
          <cell r="AE12">
            <v>4800</v>
          </cell>
          <cell r="AI12">
            <v>402.9</v>
          </cell>
        </row>
        <row r="13">
          <cell r="K13">
            <v>5247.2999999999993</v>
          </cell>
          <cell r="T13">
            <v>11837.7</v>
          </cell>
          <cell r="Y13">
            <v>420</v>
          </cell>
          <cell r="Z13">
            <v>300.8</v>
          </cell>
          <cell r="AA13">
            <v>253.3</v>
          </cell>
          <cell r="AE13">
            <v>5900</v>
          </cell>
          <cell r="AI13">
            <v>8</v>
          </cell>
        </row>
        <row r="14">
          <cell r="K14">
            <v>5985.7</v>
          </cell>
          <cell r="T14">
            <v>8874.6</v>
          </cell>
          <cell r="Y14">
            <v>0</v>
          </cell>
          <cell r="Z14">
            <v>816.7</v>
          </cell>
          <cell r="AA14">
            <v>156.1</v>
          </cell>
          <cell r="AE14">
            <v>0</v>
          </cell>
          <cell r="AI14">
            <v>1423.6</v>
          </cell>
        </row>
        <row r="15">
          <cell r="K15">
            <v>7599.1</v>
          </cell>
          <cell r="T15">
            <v>14388.3</v>
          </cell>
          <cell r="Y15">
            <v>0</v>
          </cell>
          <cell r="Z15">
            <v>451.1</v>
          </cell>
          <cell r="AA15">
            <v>156.1</v>
          </cell>
          <cell r="AE15">
            <v>0</v>
          </cell>
          <cell r="AI15">
            <v>511.8</v>
          </cell>
        </row>
        <row r="16">
          <cell r="K16">
            <v>8143.9999999999991</v>
          </cell>
          <cell r="T16">
            <v>9537.7000000000007</v>
          </cell>
          <cell r="Y16">
            <v>0</v>
          </cell>
          <cell r="Z16">
            <v>451.1</v>
          </cell>
          <cell r="AA16">
            <v>175.2</v>
          </cell>
          <cell r="AE16">
            <v>1100</v>
          </cell>
          <cell r="AI16">
            <v>3604.2</v>
          </cell>
        </row>
        <row r="17">
          <cell r="K17">
            <v>5156.3999999999996</v>
          </cell>
          <cell r="T17">
            <v>6062</v>
          </cell>
          <cell r="Y17">
            <v>3850</v>
          </cell>
          <cell r="Z17">
            <v>225.6</v>
          </cell>
          <cell r="AA17">
            <v>175.2</v>
          </cell>
          <cell r="AE17">
            <v>0</v>
          </cell>
          <cell r="AI17">
            <v>52.9</v>
          </cell>
        </row>
        <row r="18">
          <cell r="K18">
            <v>7427.4</v>
          </cell>
          <cell r="T18">
            <v>8980</v>
          </cell>
          <cell r="Y18">
            <v>3331.6</v>
          </cell>
          <cell r="Z18">
            <v>225.6</v>
          </cell>
          <cell r="AA18">
            <v>175.2</v>
          </cell>
          <cell r="AE18">
            <v>0</v>
          </cell>
          <cell r="AI18">
            <v>382</v>
          </cell>
        </row>
        <row r="19">
          <cell r="K19">
            <v>5072.1000000000004</v>
          </cell>
          <cell r="T19">
            <v>3339.1</v>
          </cell>
          <cell r="Y19">
            <v>0</v>
          </cell>
          <cell r="Z19">
            <v>397.9</v>
          </cell>
          <cell r="AA19">
            <v>156.1</v>
          </cell>
          <cell r="AE19">
            <v>0</v>
          </cell>
          <cell r="AI19">
            <v>519.5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AF31"/>
  <sheetViews>
    <sheetView tabSelected="1" zoomScale="75" zoomScaleNormal="75" zoomScaleSheetLayoutView="80" workbookViewId="0">
      <pane xSplit="1" topLeftCell="C1" activePane="topRight" state="frozen"/>
      <selection pane="topRight" activeCell="L11" sqref="L11"/>
    </sheetView>
  </sheetViews>
  <sheetFormatPr defaultColWidth="9.140625" defaultRowHeight="15.75"/>
  <cols>
    <col min="1" max="1" width="15" style="2" customWidth="1"/>
    <col min="2" max="2" width="17.140625" style="2" hidden="1" customWidth="1"/>
    <col min="3" max="3" width="12.42578125" style="2" customWidth="1"/>
    <col min="4" max="4" width="9.7109375" style="2" customWidth="1"/>
    <col min="5" max="5" width="11.7109375" style="2" customWidth="1"/>
    <col min="6" max="6" width="11.85546875" style="2" customWidth="1"/>
    <col min="7" max="7" width="13" style="2" customWidth="1"/>
    <col min="8" max="8" width="9.28515625" style="2" customWidth="1"/>
    <col min="9" max="9" width="12.5703125" style="2" customWidth="1"/>
    <col min="10" max="10" width="15.7109375" style="2" customWidth="1"/>
    <col min="11" max="11" width="13.42578125" style="2" customWidth="1"/>
    <col min="12" max="12" width="12.140625" style="2" customWidth="1"/>
    <col min="13" max="13" width="12.28515625" style="2" customWidth="1"/>
    <col min="14" max="14" width="17.140625" style="2" hidden="1" customWidth="1"/>
    <col min="15" max="15" width="14.140625" style="2" customWidth="1"/>
    <col min="16" max="16" width="14.7109375" style="2" customWidth="1"/>
    <col min="17" max="17" width="12.140625" style="2" customWidth="1"/>
    <col min="18" max="18" width="13.5703125" style="2" customWidth="1"/>
    <col min="19" max="19" width="12.5703125" style="2" hidden="1" customWidth="1"/>
    <col min="20" max="20" width="13.140625" style="2" hidden="1" customWidth="1"/>
    <col min="21" max="21" width="13.42578125" style="2" customWidth="1"/>
    <col min="22" max="22" width="16.7109375" style="2" hidden="1" customWidth="1"/>
    <col min="23" max="23" width="18.85546875" style="2" customWidth="1"/>
    <col min="24" max="24" width="9.140625" style="2" hidden="1" customWidth="1"/>
    <col min="25" max="25" width="15.28515625" style="2" hidden="1" customWidth="1"/>
    <col min="26" max="26" width="22.28515625" style="2" hidden="1" customWidth="1"/>
    <col min="27" max="27" width="20.28515625" style="2" hidden="1" customWidth="1"/>
    <col min="28" max="28" width="15.85546875" style="2" hidden="1" customWidth="1"/>
    <col min="29" max="29" width="20.85546875" style="2" hidden="1" customWidth="1"/>
    <col min="30" max="30" width="17.28515625" style="2" hidden="1" customWidth="1"/>
    <col min="31" max="31" width="20.140625" style="2" hidden="1" customWidth="1"/>
    <col min="32" max="32" width="17.5703125" style="2" hidden="1" customWidth="1"/>
    <col min="33" max="33" width="0" style="2" hidden="1" customWidth="1"/>
    <col min="34" max="16384" width="9.140625" style="2"/>
  </cols>
  <sheetData>
    <row r="2" spans="1:32" s="1" customFormat="1" ht="22.9" customHeight="1">
      <c r="A2" s="90" t="s">
        <v>78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</row>
    <row r="3" spans="1:32" ht="16.5" thickBot="1">
      <c r="A3" s="2" t="s">
        <v>20</v>
      </c>
    </row>
    <row r="4" spans="1:32" ht="45.4" customHeight="1">
      <c r="A4" s="91" t="s">
        <v>13</v>
      </c>
      <c r="B4" s="85" t="s">
        <v>14</v>
      </c>
      <c r="C4" s="85" t="s">
        <v>15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50"/>
      <c r="O4" s="93" t="s">
        <v>56</v>
      </c>
      <c r="P4" s="93" t="s">
        <v>55</v>
      </c>
      <c r="Q4" s="88" t="s">
        <v>12</v>
      </c>
      <c r="R4" s="85" t="s">
        <v>60</v>
      </c>
      <c r="S4" s="85"/>
      <c r="T4" s="85"/>
      <c r="U4" s="85" t="s">
        <v>63</v>
      </c>
      <c r="V4" s="85" t="s">
        <v>64</v>
      </c>
      <c r="W4" s="95" t="s">
        <v>80</v>
      </c>
    </row>
    <row r="5" spans="1:32" ht="124.35" customHeight="1">
      <c r="A5" s="92"/>
      <c r="B5" s="86"/>
      <c r="C5" s="86" t="s">
        <v>16</v>
      </c>
      <c r="D5" s="86"/>
      <c r="E5" s="86"/>
      <c r="F5" s="86" t="s">
        <v>17</v>
      </c>
      <c r="G5" s="86"/>
      <c r="H5" s="86"/>
      <c r="I5" s="86"/>
      <c r="J5" s="86"/>
      <c r="K5" s="86"/>
      <c r="L5" s="86"/>
      <c r="M5" s="86"/>
      <c r="N5" s="29"/>
      <c r="O5" s="94"/>
      <c r="P5" s="94"/>
      <c r="Q5" s="89"/>
      <c r="R5" s="86"/>
      <c r="S5" s="86"/>
      <c r="T5" s="86"/>
      <c r="U5" s="86"/>
      <c r="V5" s="86"/>
      <c r="W5" s="96"/>
    </row>
    <row r="6" spans="1:32" ht="16.350000000000001" customHeight="1">
      <c r="A6" s="92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29"/>
      <c r="O6" s="30">
        <v>1</v>
      </c>
      <c r="P6" s="30">
        <v>2</v>
      </c>
      <c r="Q6" s="30">
        <v>3</v>
      </c>
      <c r="R6" s="30">
        <v>4</v>
      </c>
      <c r="S6" s="30"/>
      <c r="T6" s="30"/>
      <c r="U6" s="30">
        <v>5</v>
      </c>
      <c r="V6" s="30">
        <v>6</v>
      </c>
      <c r="W6" s="96"/>
    </row>
    <row r="7" spans="1:32" ht="39.75" customHeight="1">
      <c r="A7" s="92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29"/>
      <c r="O7" s="29" t="s">
        <v>57</v>
      </c>
      <c r="P7" s="29" t="s">
        <v>18</v>
      </c>
      <c r="Q7" s="89" t="s">
        <v>59</v>
      </c>
      <c r="R7" s="86" t="s">
        <v>61</v>
      </c>
      <c r="S7" s="31"/>
      <c r="T7" s="32"/>
      <c r="U7" s="86" t="s">
        <v>58</v>
      </c>
      <c r="V7" s="97"/>
      <c r="W7" s="96"/>
      <c r="X7" s="46"/>
      <c r="Y7" s="87" t="s">
        <v>65</v>
      </c>
      <c r="Z7" s="87"/>
      <c r="AA7" s="87"/>
      <c r="AB7" s="87"/>
      <c r="AC7" s="87"/>
      <c r="AD7" s="87"/>
    </row>
    <row r="8" spans="1:32" ht="165.4" customHeight="1">
      <c r="A8" s="92"/>
      <c r="B8" s="86"/>
      <c r="C8" s="29" t="s">
        <v>45</v>
      </c>
      <c r="D8" s="29" t="s">
        <v>44</v>
      </c>
      <c r="E8" s="29" t="s">
        <v>67</v>
      </c>
      <c r="F8" s="29" t="s">
        <v>19</v>
      </c>
      <c r="G8" s="29" t="s">
        <v>46</v>
      </c>
      <c r="H8" s="29" t="s">
        <v>47</v>
      </c>
      <c r="I8" s="29" t="s">
        <v>42</v>
      </c>
      <c r="J8" s="77" t="s">
        <v>82</v>
      </c>
      <c r="K8" s="29" t="s">
        <v>43</v>
      </c>
      <c r="L8" s="60" t="s">
        <v>77</v>
      </c>
      <c r="M8" s="29" t="s">
        <v>54</v>
      </c>
      <c r="N8" s="29"/>
      <c r="O8" s="74" t="s">
        <v>79</v>
      </c>
      <c r="P8" s="74" t="s">
        <v>79</v>
      </c>
      <c r="Q8" s="89"/>
      <c r="R8" s="86"/>
      <c r="S8" s="29"/>
      <c r="T8" s="32"/>
      <c r="U8" s="86"/>
      <c r="V8" s="97"/>
      <c r="W8" s="96"/>
      <c r="X8" s="46"/>
      <c r="Y8" s="21">
        <v>2023</v>
      </c>
      <c r="Z8" s="21">
        <v>2024</v>
      </c>
      <c r="AA8" s="21" t="s">
        <v>62</v>
      </c>
      <c r="AB8" s="21">
        <v>2023</v>
      </c>
      <c r="AC8" s="21" t="s">
        <v>71</v>
      </c>
      <c r="AD8" s="21" t="s">
        <v>62</v>
      </c>
      <c r="AF8" s="26" t="s">
        <v>70</v>
      </c>
    </row>
    <row r="9" spans="1:32" s="7" customFormat="1" ht="20.100000000000001" customHeight="1">
      <c r="A9" s="51" t="s">
        <v>0</v>
      </c>
      <c r="B9" s="16"/>
      <c r="C9" s="33">
        <v>1311</v>
      </c>
      <c r="D9" s="33">
        <v>0</v>
      </c>
      <c r="E9" s="78">
        <v>2166.4760000000001</v>
      </c>
      <c r="F9" s="34">
        <f>SUM('[1]оценка расходов'!K9)</f>
        <v>6143</v>
      </c>
      <c r="G9" s="33">
        <v>441</v>
      </c>
      <c r="H9" s="35">
        <f>SUM('[1]оценка расходов'!Z9)</f>
        <v>676.7</v>
      </c>
      <c r="I9" s="35">
        <f>SUM('[1]оценка расходов'!Y9)</f>
        <v>0</v>
      </c>
      <c r="J9" s="35">
        <f>SUM('[1]оценка расходов'!AE9)</f>
        <v>3645</v>
      </c>
      <c r="K9" s="36">
        <f>SUM('[1]оценка расходов'!T9)</f>
        <v>12538.300000000003</v>
      </c>
      <c r="L9" s="36">
        <f>'[1]оценка расходов'!AI9</f>
        <v>312</v>
      </c>
      <c r="M9" s="37">
        <f>'[1]оценка расходов'!AA9</f>
        <v>175.2</v>
      </c>
      <c r="N9" s="37"/>
      <c r="O9" s="34">
        <f>SUM(C9:E9)</f>
        <v>3477.4760000000001</v>
      </c>
      <c r="P9" s="38">
        <f>SUM(F9:M9)</f>
        <v>23931.200000000004</v>
      </c>
      <c r="Q9" s="39">
        <f>O9-P9</f>
        <v>-20453.724000000006</v>
      </c>
      <c r="R9" s="40">
        <f>$U$9*(Q9/$Q$20)</f>
        <v>14833.531078946871</v>
      </c>
      <c r="S9" s="83"/>
      <c r="T9" s="41"/>
      <c r="U9" s="84">
        <v>127535.7</v>
      </c>
      <c r="V9" s="42">
        <f>R9*1000</f>
        <v>14833531.078946872</v>
      </c>
      <c r="W9" s="81">
        <v>14833531</v>
      </c>
      <c r="X9" s="47"/>
      <c r="Y9" s="22">
        <v>22098763</v>
      </c>
      <c r="Z9" s="12">
        <f>V9</f>
        <v>14833531.078946872</v>
      </c>
      <c r="AA9" s="22">
        <f>Z9-Y9</f>
        <v>-7265231.9210531283</v>
      </c>
      <c r="AB9" s="28">
        <v>383747</v>
      </c>
      <c r="AC9" s="22">
        <v>281808.94284253567</v>
      </c>
      <c r="AD9" s="25">
        <f>AA9+AB9</f>
        <v>-6881484.9210531283</v>
      </c>
      <c r="AE9" s="12">
        <v>21858571.942842536</v>
      </c>
      <c r="AF9" s="27">
        <f>AC9-AD9</f>
        <v>7163293.863895664</v>
      </c>
    </row>
    <row r="10" spans="1:32" s="6" customFormat="1" ht="20.100000000000001" hidden="1" customHeight="1">
      <c r="A10" s="51" t="s">
        <v>1</v>
      </c>
      <c r="B10" s="17"/>
      <c r="C10" s="33"/>
      <c r="D10" s="33"/>
      <c r="E10" s="78">
        <v>0</v>
      </c>
      <c r="F10" s="34">
        <f>SUM('[1]оценка расходов'!K10)</f>
        <v>0</v>
      </c>
      <c r="G10" s="33"/>
      <c r="H10" s="35">
        <f>SUM('[1]оценка расходов'!Z10)</f>
        <v>0</v>
      </c>
      <c r="I10" s="35">
        <f>SUM('[1]оценка расходов'!Y10)</f>
        <v>0</v>
      </c>
      <c r="J10" s="35">
        <f>SUM('[1]оценка расходов'!AE10)</f>
        <v>0</v>
      </c>
      <c r="K10" s="36">
        <f>SUM('[1]оценка расходов'!T10)</f>
        <v>0</v>
      </c>
      <c r="L10" s="36">
        <f>'[1]оценка расходов'!AI10</f>
        <v>0</v>
      </c>
      <c r="M10" s="37">
        <f>'[1]оценка расходов'!AA10</f>
        <v>0</v>
      </c>
      <c r="N10" s="37"/>
      <c r="O10" s="34">
        <f t="shared" ref="O10:O18" si="0">SUM(C10:E10)</f>
        <v>0</v>
      </c>
      <c r="P10" s="38">
        <f t="shared" ref="P10:P18" si="1">SUM(F10:M10)</f>
        <v>0</v>
      </c>
      <c r="Q10" s="39">
        <f t="shared" ref="Q10:Q18" si="2">O10-P10</f>
        <v>0</v>
      </c>
      <c r="R10" s="40">
        <f t="shared" ref="R10:R11" si="3">$U$9*(Q10/$Q$20)</f>
        <v>0</v>
      </c>
      <c r="S10" s="83"/>
      <c r="T10" s="43"/>
      <c r="U10" s="84"/>
      <c r="V10" s="42">
        <f t="shared" ref="V10:V19" si="4">R10*1000</f>
        <v>0</v>
      </c>
      <c r="W10" s="81"/>
      <c r="X10" s="48"/>
      <c r="Y10" s="22">
        <v>0</v>
      </c>
      <c r="Z10" s="12">
        <f t="shared" ref="Z10:Z19" si="5">V10</f>
        <v>0</v>
      </c>
      <c r="AA10" s="22">
        <f t="shared" ref="AA10:AA20" si="6">Z10-Y10</f>
        <v>0</v>
      </c>
      <c r="AB10" s="28"/>
      <c r="AC10" s="22">
        <v>0</v>
      </c>
      <c r="AD10" s="25">
        <f t="shared" ref="AD10:AD19" si="7">AA10+AB10</f>
        <v>0</v>
      </c>
      <c r="AE10" s="12">
        <v>0</v>
      </c>
      <c r="AF10" s="27">
        <f t="shared" ref="AF10:AF19" si="8">AC10-AD10</f>
        <v>0</v>
      </c>
    </row>
    <row r="11" spans="1:32" s="6" customFormat="1" ht="20.100000000000001" customHeight="1">
      <c r="A11" s="51" t="s">
        <v>2</v>
      </c>
      <c r="B11" s="17"/>
      <c r="C11" s="33">
        <v>109</v>
      </c>
      <c r="D11" s="33"/>
      <c r="E11" s="78">
        <v>913.42700000000002</v>
      </c>
      <c r="F11" s="34">
        <f>SUM('[1]оценка расходов'!K11)</f>
        <v>4497.4000000000005</v>
      </c>
      <c r="G11" s="33">
        <v>346</v>
      </c>
      <c r="H11" s="35">
        <f>SUM('[1]оценка расходов'!Z11)</f>
        <v>451.1</v>
      </c>
      <c r="I11" s="35">
        <f>SUM('[1]оценка расходов'!Y11)</f>
        <v>3001.3</v>
      </c>
      <c r="J11" s="35">
        <f>SUM('[1]оценка расходов'!AE11)</f>
        <v>0</v>
      </c>
      <c r="K11" s="36">
        <f>SUM('[1]оценка расходов'!T11)</f>
        <v>3484.9999999999995</v>
      </c>
      <c r="L11" s="36">
        <f>'[1]оценка расходов'!AI11</f>
        <v>186.6</v>
      </c>
      <c r="M11" s="37">
        <f>'[1]оценка расходов'!AA11</f>
        <v>175.2</v>
      </c>
      <c r="N11" s="37"/>
      <c r="O11" s="34">
        <f t="shared" si="0"/>
        <v>1022.427</v>
      </c>
      <c r="P11" s="38">
        <f t="shared" si="1"/>
        <v>12142.600000000002</v>
      </c>
      <c r="Q11" s="39">
        <f t="shared" si="2"/>
        <v>-11120.173000000003</v>
      </c>
      <c r="R11" s="40">
        <f t="shared" si="3"/>
        <v>8064.6160962554231</v>
      </c>
      <c r="S11" s="83"/>
      <c r="T11" s="43"/>
      <c r="U11" s="84"/>
      <c r="V11" s="42">
        <f t="shared" si="4"/>
        <v>8064616.0962554235</v>
      </c>
      <c r="W11" s="81">
        <v>8064616</v>
      </c>
      <c r="X11" s="48"/>
      <c r="Y11" s="22">
        <v>9170795</v>
      </c>
      <c r="Z11" s="12">
        <f t="shared" si="5"/>
        <v>8064616.0962554235</v>
      </c>
      <c r="AA11" s="22">
        <f t="shared" si="6"/>
        <v>-1106178.9037445765</v>
      </c>
      <c r="AB11" s="28">
        <v>-90331</v>
      </c>
      <c r="AC11" s="22">
        <v>72299.375714989379</v>
      </c>
      <c r="AD11" s="25">
        <f t="shared" si="7"/>
        <v>-1196509.9037445765</v>
      </c>
      <c r="AE11" s="12">
        <v>9243094.3757149894</v>
      </c>
      <c r="AF11" s="27">
        <f t="shared" si="8"/>
        <v>1268809.2794595659</v>
      </c>
    </row>
    <row r="12" spans="1:32" s="7" customFormat="1" ht="19.5" customHeight="1">
      <c r="A12" s="51" t="s">
        <v>3</v>
      </c>
      <c r="B12" s="16"/>
      <c r="C12" s="33">
        <v>3753</v>
      </c>
      <c r="D12" s="33">
        <v>0</v>
      </c>
      <c r="E12" s="78">
        <v>3292.1170000000002</v>
      </c>
      <c r="F12" s="34">
        <f>SUM('[1]оценка расходов'!K12)</f>
        <v>13918.099999999999</v>
      </c>
      <c r="G12" s="33">
        <v>471</v>
      </c>
      <c r="H12" s="35">
        <f>SUM('[1]оценка расходов'!Z12)</f>
        <v>902.2</v>
      </c>
      <c r="I12" s="35">
        <f>SUM('[1]оценка расходов'!Y12)</f>
        <v>0</v>
      </c>
      <c r="J12" s="35">
        <f>SUM('[1]оценка расходов'!AE12)</f>
        <v>4800</v>
      </c>
      <c r="K12" s="36">
        <f>SUM('[1]оценка расходов'!T12)</f>
        <v>16089.8</v>
      </c>
      <c r="L12" s="36">
        <f>'[1]оценка расходов'!AI12</f>
        <v>402.9</v>
      </c>
      <c r="M12" s="37">
        <f>'[1]оценка расходов'!AA12</f>
        <v>175.2</v>
      </c>
      <c r="N12" s="37"/>
      <c r="O12" s="34">
        <f t="shared" si="0"/>
        <v>7045.1170000000002</v>
      </c>
      <c r="P12" s="38">
        <f t="shared" si="1"/>
        <v>36759.199999999997</v>
      </c>
      <c r="Q12" s="39">
        <f t="shared" si="2"/>
        <v>-29714.082999999999</v>
      </c>
      <c r="R12" s="40">
        <f>$U$9*(Q12/$Q$20)</f>
        <v>21549.365468259311</v>
      </c>
      <c r="S12" s="83"/>
      <c r="T12" s="41"/>
      <c r="U12" s="84"/>
      <c r="V12" s="42">
        <f t="shared" si="4"/>
        <v>21549365.468259312</v>
      </c>
      <c r="W12" s="81">
        <v>21549365</v>
      </c>
      <c r="X12" s="47"/>
      <c r="Y12" s="22">
        <v>27434895</v>
      </c>
      <c r="Z12" s="12">
        <f t="shared" si="5"/>
        <v>21549365.468259312</v>
      </c>
      <c r="AA12" s="22">
        <f t="shared" si="6"/>
        <v>-5885529.5317406878</v>
      </c>
      <c r="AB12" s="28">
        <v>702769</v>
      </c>
      <c r="AC12" s="22">
        <v>-410072.44732269272</v>
      </c>
      <c r="AD12" s="25">
        <f t="shared" si="7"/>
        <v>-5182760.5317406878</v>
      </c>
      <c r="AE12" s="12">
        <v>26697822.552677307</v>
      </c>
      <c r="AF12" s="27">
        <f t="shared" si="8"/>
        <v>4772688.0844179951</v>
      </c>
    </row>
    <row r="13" spans="1:32" s="6" customFormat="1" ht="20.100000000000001" customHeight="1">
      <c r="A13" s="51" t="s">
        <v>4</v>
      </c>
      <c r="B13" s="17"/>
      <c r="C13" s="33">
        <v>732</v>
      </c>
      <c r="D13" s="33">
        <v>0</v>
      </c>
      <c r="E13" s="78">
        <v>1779.0139999999999</v>
      </c>
      <c r="F13" s="34">
        <f>SUM('[1]оценка расходов'!K13)</f>
        <v>5247.2999999999993</v>
      </c>
      <c r="G13" s="33">
        <v>380</v>
      </c>
      <c r="H13" s="35">
        <f>SUM('[1]оценка расходов'!Z13)</f>
        <v>300.8</v>
      </c>
      <c r="I13" s="35">
        <f>SUM('[1]оценка расходов'!Y13)</f>
        <v>420</v>
      </c>
      <c r="J13" s="35">
        <f>SUM('[1]оценка расходов'!AE13)</f>
        <v>5900</v>
      </c>
      <c r="K13" s="36">
        <f>SUM('[1]оценка расходов'!T13)</f>
        <v>11837.7</v>
      </c>
      <c r="L13" s="36">
        <f>'[1]оценка расходов'!AI13</f>
        <v>8</v>
      </c>
      <c r="M13" s="37">
        <f>'[1]оценка расходов'!AA13</f>
        <v>253.3</v>
      </c>
      <c r="N13" s="44"/>
      <c r="O13" s="34">
        <f>SUM(C13:E13)</f>
        <v>2511.0140000000001</v>
      </c>
      <c r="P13" s="38">
        <f t="shared" si="1"/>
        <v>24347.1</v>
      </c>
      <c r="Q13" s="39">
        <f t="shared" si="2"/>
        <v>-21836.085999999999</v>
      </c>
      <c r="R13" s="40">
        <f t="shared" ref="R13:R19" si="9">$U$9*(Q13/$Q$20)</f>
        <v>15836.053147268271</v>
      </c>
      <c r="S13" s="83"/>
      <c r="T13" s="43"/>
      <c r="U13" s="84"/>
      <c r="V13" s="42">
        <f t="shared" si="4"/>
        <v>15836053.147268271</v>
      </c>
      <c r="W13" s="81">
        <v>15836053</v>
      </c>
      <c r="X13" s="48"/>
      <c r="Y13" s="22">
        <v>20060020</v>
      </c>
      <c r="Z13" s="12">
        <f t="shared" si="5"/>
        <v>15836053.147268271</v>
      </c>
      <c r="AA13" s="22">
        <f t="shared" si="6"/>
        <v>-4223966.8527317289</v>
      </c>
      <c r="AB13" s="28">
        <v>35610</v>
      </c>
      <c r="AC13" s="22">
        <v>-179940.13408862799</v>
      </c>
      <c r="AD13" s="25">
        <f t="shared" si="7"/>
        <v>-4188356.8527317289</v>
      </c>
      <c r="AE13" s="12">
        <v>19700079.865911372</v>
      </c>
      <c r="AF13" s="27">
        <f t="shared" si="8"/>
        <v>4008416.7186431009</v>
      </c>
    </row>
    <row r="14" spans="1:32" s="6" customFormat="1" ht="19.5" customHeight="1">
      <c r="A14" s="51" t="s">
        <v>5</v>
      </c>
      <c r="B14" s="17"/>
      <c r="C14" s="33">
        <v>620</v>
      </c>
      <c r="D14" s="33">
        <v>0</v>
      </c>
      <c r="E14" s="78">
        <v>1515.1489999999999</v>
      </c>
      <c r="F14" s="34">
        <f>SUM('[1]оценка расходов'!K14)</f>
        <v>5985.7</v>
      </c>
      <c r="G14" s="33">
        <v>376</v>
      </c>
      <c r="H14" s="35">
        <f>SUM('[1]оценка расходов'!Z14)</f>
        <v>816.7</v>
      </c>
      <c r="I14" s="35">
        <f>SUM('[1]оценка расходов'!Y14)</f>
        <v>0</v>
      </c>
      <c r="J14" s="35">
        <f>SUM('[1]оценка расходов'!AE14)</f>
        <v>0</v>
      </c>
      <c r="K14" s="36">
        <f>SUM('[1]оценка расходов'!T14)</f>
        <v>8874.6</v>
      </c>
      <c r="L14" s="36">
        <f>'[1]оценка расходов'!AI14</f>
        <v>1423.6</v>
      </c>
      <c r="M14" s="37">
        <f>'[1]оценка расходов'!AA14</f>
        <v>156.1</v>
      </c>
      <c r="N14" s="37"/>
      <c r="O14" s="34">
        <f>SUM(C14:E14)</f>
        <v>2135.1489999999999</v>
      </c>
      <c r="P14" s="38">
        <f t="shared" si="1"/>
        <v>17632.699999999997</v>
      </c>
      <c r="Q14" s="39">
        <f t="shared" si="2"/>
        <v>-15497.550999999998</v>
      </c>
      <c r="R14" s="40">
        <f t="shared" si="9"/>
        <v>11239.195581502128</v>
      </c>
      <c r="S14" s="83"/>
      <c r="T14" s="43"/>
      <c r="U14" s="84"/>
      <c r="V14" s="42">
        <f t="shared" si="4"/>
        <v>11239195.581502128</v>
      </c>
      <c r="W14" s="81">
        <v>11239196</v>
      </c>
      <c r="X14" s="48"/>
      <c r="Y14" s="22">
        <v>12504593</v>
      </c>
      <c r="Z14" s="12">
        <f t="shared" si="5"/>
        <v>11239195.581502128</v>
      </c>
      <c r="AA14" s="22">
        <f t="shared" si="6"/>
        <v>-1265397.4184978716</v>
      </c>
      <c r="AB14" s="28">
        <v>-36719</v>
      </c>
      <c r="AC14" s="22">
        <v>-376655.00839826092</v>
      </c>
      <c r="AD14" s="25">
        <f t="shared" si="7"/>
        <v>-1302116.4184978716</v>
      </c>
      <c r="AE14" s="12">
        <v>12014937.991601739</v>
      </c>
      <c r="AF14" s="27">
        <f t="shared" si="8"/>
        <v>925461.41009961069</v>
      </c>
    </row>
    <row r="15" spans="1:32" s="7" customFormat="1" ht="19.5" customHeight="1">
      <c r="A15" s="51" t="s">
        <v>6</v>
      </c>
      <c r="B15" s="16"/>
      <c r="C15" s="33">
        <v>2227</v>
      </c>
      <c r="D15" s="33"/>
      <c r="E15" s="78">
        <v>1835.0820000000001</v>
      </c>
      <c r="F15" s="34">
        <f>SUM('[1]оценка расходов'!K15)</f>
        <v>7599.1</v>
      </c>
      <c r="G15" s="33">
        <v>406</v>
      </c>
      <c r="H15" s="35">
        <f>SUM('[1]оценка расходов'!Z15)</f>
        <v>451.1</v>
      </c>
      <c r="I15" s="35">
        <f>SUM('[1]оценка расходов'!Y15)</f>
        <v>0</v>
      </c>
      <c r="J15" s="35">
        <f>SUM('[1]оценка расходов'!AE15)</f>
        <v>0</v>
      </c>
      <c r="K15" s="36">
        <f>SUM('[1]оценка расходов'!T15)</f>
        <v>14388.3</v>
      </c>
      <c r="L15" s="36">
        <f>'[1]оценка расходов'!AI15</f>
        <v>511.8</v>
      </c>
      <c r="M15" s="37">
        <f>'[1]оценка расходов'!AA15</f>
        <v>156.1</v>
      </c>
      <c r="N15" s="37"/>
      <c r="O15" s="34">
        <f t="shared" si="0"/>
        <v>4062.0820000000003</v>
      </c>
      <c r="P15" s="38">
        <f t="shared" si="1"/>
        <v>23512.399999999998</v>
      </c>
      <c r="Q15" s="39">
        <f t="shared" si="2"/>
        <v>-19450.317999999999</v>
      </c>
      <c r="R15" s="40">
        <f t="shared" si="9"/>
        <v>14105.836988335213</v>
      </c>
      <c r="S15" s="83"/>
      <c r="T15" s="41"/>
      <c r="U15" s="84"/>
      <c r="V15" s="42">
        <f t="shared" si="4"/>
        <v>14105836.988335213</v>
      </c>
      <c r="W15" s="81">
        <v>14105837</v>
      </c>
      <c r="X15" s="47"/>
      <c r="Y15" s="22">
        <v>14963891</v>
      </c>
      <c r="Z15" s="12">
        <f t="shared" si="5"/>
        <v>14105836.988335213</v>
      </c>
      <c r="AA15" s="22">
        <f t="shared" si="6"/>
        <v>-858054.01166478731</v>
      </c>
      <c r="AB15" s="28">
        <v>211341</v>
      </c>
      <c r="AC15" s="22">
        <v>-1483310.251640467</v>
      </c>
      <c r="AD15" s="25">
        <f t="shared" si="7"/>
        <v>-646713.01166478731</v>
      </c>
      <c r="AE15" s="12">
        <v>13330580.748359533</v>
      </c>
      <c r="AF15" s="27">
        <f t="shared" si="8"/>
        <v>-836597.23997567967</v>
      </c>
    </row>
    <row r="16" spans="1:32" s="7" customFormat="1" ht="20.100000000000001" customHeight="1">
      <c r="A16" s="52" t="s">
        <v>7</v>
      </c>
      <c r="B16" s="18"/>
      <c r="C16" s="79">
        <v>4821</v>
      </c>
      <c r="D16" s="79">
        <v>0</v>
      </c>
      <c r="E16" s="78">
        <v>1559.2719999999999</v>
      </c>
      <c r="F16" s="34">
        <f>SUM('[1]оценка расходов'!K16)</f>
        <v>8143.9999999999991</v>
      </c>
      <c r="G16" s="33">
        <v>441</v>
      </c>
      <c r="H16" s="35">
        <f>SUM('[1]оценка расходов'!Z16)</f>
        <v>451.1</v>
      </c>
      <c r="I16" s="35">
        <f>SUM('[1]оценка расходов'!Y16)</f>
        <v>0</v>
      </c>
      <c r="J16" s="35">
        <f>SUM('[1]оценка расходов'!AE16)</f>
        <v>1100</v>
      </c>
      <c r="K16" s="36">
        <f>SUM('[1]оценка расходов'!T16)</f>
        <v>9537.7000000000007</v>
      </c>
      <c r="L16" s="36">
        <f>'[1]оценка расходов'!AI16</f>
        <v>3604.2</v>
      </c>
      <c r="M16" s="37">
        <f>'[1]оценка расходов'!AA16</f>
        <v>175.2</v>
      </c>
      <c r="N16" s="37"/>
      <c r="O16" s="34">
        <f t="shared" si="0"/>
        <v>6380.2719999999999</v>
      </c>
      <c r="P16" s="38">
        <f t="shared" si="1"/>
        <v>23453.200000000004</v>
      </c>
      <c r="Q16" s="39">
        <f t="shared" si="2"/>
        <v>-17072.928000000004</v>
      </c>
      <c r="R16" s="40">
        <f t="shared" si="9"/>
        <v>12381.696755887691</v>
      </c>
      <c r="S16" s="83"/>
      <c r="T16" s="41"/>
      <c r="U16" s="84"/>
      <c r="V16" s="42">
        <f t="shared" si="4"/>
        <v>12381696.755887691</v>
      </c>
      <c r="W16" s="81">
        <v>12381697</v>
      </c>
      <c r="X16" s="47"/>
      <c r="Y16" s="22">
        <v>10128072</v>
      </c>
      <c r="Z16" s="12">
        <f t="shared" si="5"/>
        <v>12381696.755887691</v>
      </c>
      <c r="AA16" s="22">
        <f t="shared" si="6"/>
        <v>2253624.7558876909</v>
      </c>
      <c r="AB16" s="28">
        <v>639987</v>
      </c>
      <c r="AC16" s="22">
        <v>511508.69119643606</v>
      </c>
      <c r="AD16" s="25">
        <f t="shared" si="7"/>
        <v>2893611.7558876909</v>
      </c>
      <c r="AE16" s="12">
        <v>10387580.691196436</v>
      </c>
      <c r="AF16" s="27">
        <f t="shared" si="8"/>
        <v>-2382103.0646912549</v>
      </c>
    </row>
    <row r="17" spans="1:32" s="6" customFormat="1" ht="19.5" customHeight="1">
      <c r="A17" s="52" t="s">
        <v>8</v>
      </c>
      <c r="B17" s="19"/>
      <c r="C17" s="79">
        <v>269</v>
      </c>
      <c r="D17" s="79">
        <v>0</v>
      </c>
      <c r="E17" s="78">
        <v>1318.287</v>
      </c>
      <c r="F17" s="34">
        <f>SUM('[1]оценка расходов'!K17)</f>
        <v>5156.3999999999996</v>
      </c>
      <c r="G17" s="33">
        <v>376</v>
      </c>
      <c r="H17" s="35">
        <f>SUM('[1]оценка расходов'!Z17)</f>
        <v>225.6</v>
      </c>
      <c r="I17" s="35">
        <f>SUM('[1]оценка расходов'!Y17)</f>
        <v>3850</v>
      </c>
      <c r="J17" s="35">
        <f>SUM('[1]оценка расходов'!AE17)</f>
        <v>0</v>
      </c>
      <c r="K17" s="36">
        <f>SUM('[1]оценка расходов'!T17)</f>
        <v>6062</v>
      </c>
      <c r="L17" s="36">
        <f>'[1]оценка расходов'!AI17</f>
        <v>52.9</v>
      </c>
      <c r="M17" s="37">
        <f>'[1]оценка расходов'!AA17</f>
        <v>175.2</v>
      </c>
      <c r="N17" s="37"/>
      <c r="O17" s="34">
        <f>SUM(C17:E17)</f>
        <v>1587.287</v>
      </c>
      <c r="P17" s="38">
        <f t="shared" si="1"/>
        <v>15898.1</v>
      </c>
      <c r="Q17" s="39">
        <f t="shared" si="2"/>
        <v>-14310.813</v>
      </c>
      <c r="R17" s="40">
        <f t="shared" si="9"/>
        <v>10378.544728602814</v>
      </c>
      <c r="S17" s="83"/>
      <c r="T17" s="43"/>
      <c r="U17" s="84"/>
      <c r="V17" s="42">
        <f t="shared" si="4"/>
        <v>10378544.728602814</v>
      </c>
      <c r="W17" s="81">
        <v>10378545</v>
      </c>
      <c r="X17" s="48"/>
      <c r="Y17" s="22">
        <v>12246488</v>
      </c>
      <c r="Z17" s="12">
        <f t="shared" si="5"/>
        <v>10378544.728602814</v>
      </c>
      <c r="AA17" s="22">
        <f t="shared" si="6"/>
        <v>-1867943.2713971864</v>
      </c>
      <c r="AB17" s="28">
        <v>-184990</v>
      </c>
      <c r="AC17" s="22">
        <v>402111.27038208768</v>
      </c>
      <c r="AD17" s="25">
        <f t="shared" si="7"/>
        <v>-2052933.2713971864</v>
      </c>
      <c r="AE17" s="12">
        <v>12707599.270382088</v>
      </c>
      <c r="AF17" s="27">
        <f t="shared" si="8"/>
        <v>2455044.5417792741</v>
      </c>
    </row>
    <row r="18" spans="1:32" s="6" customFormat="1" ht="19.5" customHeight="1">
      <c r="A18" s="52" t="s">
        <v>9</v>
      </c>
      <c r="B18" s="19"/>
      <c r="C18" s="79">
        <v>1170</v>
      </c>
      <c r="D18" s="79">
        <v>0</v>
      </c>
      <c r="E18" s="78">
        <v>1751.7809999999999</v>
      </c>
      <c r="F18" s="34">
        <f>SUM('[1]оценка расходов'!K18)</f>
        <v>7427.4</v>
      </c>
      <c r="G18" s="33">
        <v>441</v>
      </c>
      <c r="H18" s="35">
        <f>SUM('[1]оценка расходов'!Z18)</f>
        <v>225.6</v>
      </c>
      <c r="I18" s="35">
        <f>SUM('[1]оценка расходов'!Y18)</f>
        <v>3331.6</v>
      </c>
      <c r="J18" s="35">
        <f>SUM('[1]оценка расходов'!AE18)</f>
        <v>0</v>
      </c>
      <c r="K18" s="36">
        <f>SUM('[1]оценка расходов'!T18)</f>
        <v>8980</v>
      </c>
      <c r="L18" s="36">
        <f>'[1]оценка расходов'!AI18</f>
        <v>382</v>
      </c>
      <c r="M18" s="37">
        <f>'[1]оценка расходов'!AA18</f>
        <v>175.2</v>
      </c>
      <c r="N18" s="37"/>
      <c r="O18" s="34">
        <f t="shared" si="0"/>
        <v>2921.7809999999999</v>
      </c>
      <c r="P18" s="38">
        <f t="shared" si="1"/>
        <v>20962.8</v>
      </c>
      <c r="Q18" s="39">
        <f t="shared" si="2"/>
        <v>-18041.019</v>
      </c>
      <c r="R18" s="40">
        <f t="shared" si="9"/>
        <v>13083.779561725334</v>
      </c>
      <c r="S18" s="83"/>
      <c r="T18" s="43"/>
      <c r="U18" s="84"/>
      <c r="V18" s="42">
        <f t="shared" si="4"/>
        <v>13083779.561725333</v>
      </c>
      <c r="W18" s="81">
        <v>13083780</v>
      </c>
      <c r="X18" s="48"/>
      <c r="Y18" s="22">
        <v>15071103</v>
      </c>
      <c r="Z18" s="12">
        <f t="shared" si="5"/>
        <v>13083779.561725333</v>
      </c>
      <c r="AA18" s="22">
        <f t="shared" si="6"/>
        <v>-1987323.4382746667</v>
      </c>
      <c r="AB18" s="28">
        <v>151068</v>
      </c>
      <c r="AC18" s="22">
        <v>87621.661418810487</v>
      </c>
      <c r="AD18" s="25">
        <f t="shared" si="7"/>
        <v>-1836255.4382746667</v>
      </c>
      <c r="AE18" s="12">
        <v>14903724.66141881</v>
      </c>
      <c r="AF18" s="27">
        <f t="shared" si="8"/>
        <v>1923877.0996934772</v>
      </c>
    </row>
    <row r="19" spans="1:32" s="6" customFormat="1" ht="19.5" customHeight="1">
      <c r="A19" s="52" t="s">
        <v>10</v>
      </c>
      <c r="B19" s="19"/>
      <c r="C19" s="79">
        <v>706</v>
      </c>
      <c r="D19" s="79"/>
      <c r="E19" s="78">
        <v>794.41300000000001</v>
      </c>
      <c r="F19" s="34">
        <f>SUM('[1]оценка расходов'!K19)</f>
        <v>5072.1000000000004</v>
      </c>
      <c r="G19" s="33">
        <v>376</v>
      </c>
      <c r="H19" s="35">
        <f>SUM('[1]оценка расходов'!Z19)</f>
        <v>397.9</v>
      </c>
      <c r="I19" s="35">
        <f>SUM('[1]оценка расходов'!Y19)</f>
        <v>0</v>
      </c>
      <c r="J19" s="35">
        <f>SUM('[1]оценка расходов'!AE19)</f>
        <v>0</v>
      </c>
      <c r="K19" s="36">
        <f>SUM('[1]оценка расходов'!T19)</f>
        <v>3339.1</v>
      </c>
      <c r="L19" s="36">
        <f>'[1]оценка расходов'!AI19</f>
        <v>519.5</v>
      </c>
      <c r="M19" s="37">
        <f>'[1]оценка расходов'!AA19</f>
        <v>156.1</v>
      </c>
      <c r="N19" s="37"/>
      <c r="O19" s="34">
        <f>SUM(C19:E19)</f>
        <v>1500.413</v>
      </c>
      <c r="P19" s="38">
        <f>SUM(F19:M19)</f>
        <v>9860.7000000000007</v>
      </c>
      <c r="Q19" s="39">
        <f>O19-P19</f>
        <v>-8360.2870000000003</v>
      </c>
      <c r="R19" s="40">
        <f t="shared" si="9"/>
        <v>6063.0805932169351</v>
      </c>
      <c r="S19" s="83"/>
      <c r="T19" s="43"/>
      <c r="U19" s="84"/>
      <c r="V19" s="42">
        <f t="shared" si="4"/>
        <v>6063080.5932169352</v>
      </c>
      <c r="W19" s="81">
        <v>6063080</v>
      </c>
      <c r="X19" s="48"/>
      <c r="Y19" s="22">
        <v>7026980</v>
      </c>
      <c r="Z19" s="12">
        <f t="shared" si="5"/>
        <v>6063080.5932169352</v>
      </c>
      <c r="AA19" s="22">
        <f t="shared" si="6"/>
        <v>-963899.40678306483</v>
      </c>
      <c r="AB19" s="28">
        <v>-127810</v>
      </c>
      <c r="AC19" s="22">
        <v>164327.89989516139</v>
      </c>
      <c r="AD19" s="25">
        <f t="shared" si="7"/>
        <v>-1091709.4067830648</v>
      </c>
      <c r="AE19" s="12">
        <v>7249307.8998951614</v>
      </c>
      <c r="AF19" s="27">
        <f t="shared" si="8"/>
        <v>1256037.3066782262</v>
      </c>
    </row>
    <row r="20" spans="1:32" s="3" customFormat="1" ht="20.100000000000001" customHeight="1" thickBot="1">
      <c r="A20" s="53" t="s">
        <v>11</v>
      </c>
      <c r="B20" s="54">
        <f>SUM(B9:B19)</f>
        <v>0</v>
      </c>
      <c r="C20" s="45">
        <f t="shared" ref="C20:J20" si="10">SUM(C9:C19)</f>
        <v>15718</v>
      </c>
      <c r="D20" s="45">
        <f t="shared" si="10"/>
        <v>0</v>
      </c>
      <c r="E20" s="45">
        <f t="shared" si="10"/>
        <v>16925.018</v>
      </c>
      <c r="F20" s="45">
        <f t="shared" si="10"/>
        <v>69190.5</v>
      </c>
      <c r="G20" s="45">
        <f t="shared" si="10"/>
        <v>4054</v>
      </c>
      <c r="H20" s="45">
        <f t="shared" si="10"/>
        <v>4898.8</v>
      </c>
      <c r="I20" s="45">
        <f t="shared" si="10"/>
        <v>10602.9</v>
      </c>
      <c r="J20" s="45">
        <f t="shared" si="10"/>
        <v>15445</v>
      </c>
      <c r="K20" s="45">
        <f>SUM(K9:K19)</f>
        <v>95132.5</v>
      </c>
      <c r="L20" s="45">
        <f>SUM(L9:L19)</f>
        <v>7403.5</v>
      </c>
      <c r="M20" s="45">
        <f>SUM(M9:M19)</f>
        <v>1772.8</v>
      </c>
      <c r="N20" s="45"/>
      <c r="O20" s="55">
        <f t="shared" ref="O20:P20" si="11">SUM(O9:O19)</f>
        <v>32643.018</v>
      </c>
      <c r="P20" s="55">
        <f t="shared" si="11"/>
        <v>208500.00000000003</v>
      </c>
      <c r="Q20" s="55">
        <f>SUM(Q9:Q19)</f>
        <v>-175856.98200000002</v>
      </c>
      <c r="R20" s="56">
        <f>SUM(R9:R19)</f>
        <v>127535.69999999998</v>
      </c>
      <c r="S20" s="57"/>
      <c r="T20" s="45">
        <f>SUM(T9:T19)</f>
        <v>0</v>
      </c>
      <c r="U20" s="58"/>
      <c r="V20" s="59">
        <f>SUM(V9:V19)</f>
        <v>127535699.99999999</v>
      </c>
      <c r="W20" s="82">
        <f t="shared" ref="W20:X20" si="12">SUM(W9:W19)</f>
        <v>127535700</v>
      </c>
      <c r="X20" s="49">
        <f t="shared" si="12"/>
        <v>0</v>
      </c>
      <c r="Y20" s="10">
        <f t="shared" ref="Y20" si="13">SUM(Y9:Y19)</f>
        <v>150705600</v>
      </c>
      <c r="Z20" s="23">
        <v>148093299.99999997</v>
      </c>
      <c r="AA20" s="22">
        <f t="shared" si="6"/>
        <v>-2612300.0000000298</v>
      </c>
      <c r="AB20" s="22"/>
      <c r="AC20" s="22"/>
      <c r="AD20" s="23"/>
      <c r="AE20" s="11">
        <v>148093299.99999997</v>
      </c>
      <c r="AF20" s="27">
        <f t="shared" ref="AF20" si="14">Z20-AE20</f>
        <v>0</v>
      </c>
    </row>
    <row r="21" spans="1:3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5"/>
    </row>
    <row r="23" spans="1:32">
      <c r="C23" s="24"/>
      <c r="D23" s="24"/>
    </row>
    <row r="25" spans="1:32">
      <c r="C25" s="24"/>
      <c r="D25" s="24"/>
    </row>
    <row r="26" spans="1:32">
      <c r="C26" s="24"/>
    </row>
    <row r="27" spans="1:32">
      <c r="C27" s="24"/>
    </row>
    <row r="28" spans="1:32">
      <c r="C28" s="24"/>
    </row>
    <row r="29" spans="1:32">
      <c r="C29" s="24"/>
    </row>
    <row r="31" spans="1:32">
      <c r="C31" s="24"/>
    </row>
  </sheetData>
  <mergeCells count="22">
    <mergeCell ref="Y7:AD7"/>
    <mergeCell ref="Q4:Q5"/>
    <mergeCell ref="R4:R5"/>
    <mergeCell ref="A2:W2"/>
    <mergeCell ref="A4:A8"/>
    <mergeCell ref="B4:B8"/>
    <mergeCell ref="C5:E7"/>
    <mergeCell ref="O4:O5"/>
    <mergeCell ref="P4:P5"/>
    <mergeCell ref="F5:M7"/>
    <mergeCell ref="C4:M4"/>
    <mergeCell ref="Q7:Q8"/>
    <mergeCell ref="R7:R8"/>
    <mergeCell ref="U7:U8"/>
    <mergeCell ref="W4:W8"/>
    <mergeCell ref="V7:V8"/>
    <mergeCell ref="S9:S19"/>
    <mergeCell ref="U9:U19"/>
    <mergeCell ref="T4:T5"/>
    <mergeCell ref="U4:U5"/>
    <mergeCell ref="V4:V5"/>
    <mergeCell ref="S4:S5"/>
  </mergeCells>
  <pageMargins left="0.27559055118110237" right="0.19685039370078741" top="0.43307086614173229" bottom="0.23622047244094491" header="0.31496062992125984" footer="0.19685039370078741"/>
  <pageSetup paperSize="9" scale="61" orientation="landscape" r:id="rId1"/>
  <rowBreaks count="1" manualBreakCount="1">
    <brk id="20" max="21" man="1"/>
  </rowBreaks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AN37"/>
  <sheetViews>
    <sheetView topLeftCell="N1" workbookViewId="0">
      <selection activeCell="AC15" sqref="AC15"/>
    </sheetView>
  </sheetViews>
  <sheetFormatPr defaultColWidth="9.140625" defaultRowHeight="15"/>
  <cols>
    <col min="1" max="1" width="1.42578125" style="8" customWidth="1"/>
    <col min="2" max="2" width="3.42578125" style="8" customWidth="1"/>
    <col min="3" max="3" width="7.28515625" style="8" customWidth="1"/>
    <col min="4" max="4" width="8.42578125" style="8" customWidth="1"/>
    <col min="5" max="5" width="6.28515625" style="8" customWidth="1"/>
    <col min="6" max="6" width="5.140625" style="8" customWidth="1"/>
    <col min="7" max="7" width="5.42578125" style="8" customWidth="1"/>
    <col min="8" max="8" width="5.7109375" style="8" customWidth="1"/>
    <col min="9" max="9" width="5.5703125" style="8" customWidth="1"/>
    <col min="10" max="10" width="5.7109375" style="8" customWidth="1"/>
    <col min="11" max="11" width="9.85546875" style="8" customWidth="1"/>
    <col min="12" max="12" width="8.28515625" style="8" customWidth="1"/>
    <col min="13" max="13" width="7.42578125" style="8" customWidth="1"/>
    <col min="14" max="14" width="5.42578125" style="8" customWidth="1"/>
    <col min="15" max="15" width="6.7109375" style="8" customWidth="1"/>
    <col min="16" max="16" width="6.5703125" style="8" customWidth="1"/>
    <col min="17" max="18" width="7.85546875" style="8" customWidth="1"/>
    <col min="19" max="19" width="8.140625" style="8" customWidth="1"/>
    <col min="20" max="20" width="10" style="8" customWidth="1"/>
    <col min="21" max="21" width="7.140625" style="8" customWidth="1"/>
    <col min="22" max="22" width="7.42578125" style="8" customWidth="1"/>
    <col min="23" max="23" width="6.85546875" style="8" customWidth="1"/>
    <col min="24" max="24" width="8.140625" style="8" customWidth="1"/>
    <col min="25" max="25" width="7.140625" style="8" customWidth="1"/>
    <col min="26" max="26" width="9.140625" style="8" customWidth="1"/>
    <col min="27" max="27" width="7" style="8" customWidth="1"/>
    <col min="28" max="28" width="9.140625" style="8" customWidth="1"/>
    <col min="29" max="29" width="8.7109375" style="8" customWidth="1"/>
    <col min="30" max="31" width="10" style="8" customWidth="1"/>
    <col min="32" max="32" width="10.7109375" style="8" customWidth="1"/>
    <col min="33" max="33" width="9.42578125" style="8" customWidth="1"/>
    <col min="34" max="34" width="9" style="8" customWidth="1"/>
    <col min="35" max="35" width="8.28515625" style="8" customWidth="1"/>
    <col min="36" max="16384" width="9.140625" style="8"/>
  </cols>
  <sheetData>
    <row r="3" spans="2:35" ht="1.5" customHeight="1" thickBot="1"/>
    <row r="4" spans="2:35" ht="14.25" hidden="1" customHeight="1"/>
    <row r="5" spans="2:35" ht="15" customHeight="1">
      <c r="B5" s="104" t="s">
        <v>21</v>
      </c>
      <c r="C5" s="98" t="s">
        <v>22</v>
      </c>
      <c r="D5" s="98" t="s">
        <v>51</v>
      </c>
      <c r="E5" s="98"/>
      <c r="F5" s="98"/>
      <c r="G5" s="98"/>
      <c r="H5" s="98"/>
      <c r="I5" s="98"/>
      <c r="J5" s="98" t="s">
        <v>53</v>
      </c>
      <c r="K5" s="100" t="s">
        <v>23</v>
      </c>
      <c r="L5" s="98" t="s">
        <v>72</v>
      </c>
      <c r="M5" s="98"/>
      <c r="N5" s="98"/>
      <c r="O5" s="98"/>
      <c r="P5" s="98"/>
      <c r="Q5" s="98"/>
      <c r="R5" s="98"/>
      <c r="S5" s="98"/>
      <c r="T5" s="100" t="s">
        <v>23</v>
      </c>
      <c r="U5" s="98" t="s">
        <v>74</v>
      </c>
      <c r="V5" s="98"/>
      <c r="W5" s="98"/>
      <c r="X5" s="98"/>
      <c r="Y5" s="100" t="s">
        <v>23</v>
      </c>
      <c r="Z5" s="98" t="s">
        <v>24</v>
      </c>
      <c r="AA5" s="98" t="s">
        <v>50</v>
      </c>
      <c r="AB5" s="98" t="s">
        <v>81</v>
      </c>
      <c r="AC5" s="98"/>
      <c r="AD5" s="98"/>
      <c r="AE5" s="100" t="s">
        <v>23</v>
      </c>
      <c r="AF5" s="98" t="s">
        <v>76</v>
      </c>
      <c r="AG5" s="98"/>
      <c r="AH5" s="98"/>
      <c r="AI5" s="102" t="s">
        <v>23</v>
      </c>
    </row>
    <row r="6" spans="2:35" ht="41.25" customHeight="1">
      <c r="B6" s="105"/>
      <c r="C6" s="99"/>
      <c r="D6" s="99"/>
      <c r="E6" s="99"/>
      <c r="F6" s="99"/>
      <c r="G6" s="99"/>
      <c r="H6" s="99"/>
      <c r="I6" s="99"/>
      <c r="J6" s="99"/>
      <c r="K6" s="101"/>
      <c r="L6" s="99"/>
      <c r="M6" s="99"/>
      <c r="N6" s="99"/>
      <c r="O6" s="99"/>
      <c r="P6" s="99"/>
      <c r="Q6" s="99"/>
      <c r="R6" s="99"/>
      <c r="S6" s="99"/>
      <c r="T6" s="101"/>
      <c r="U6" s="99"/>
      <c r="V6" s="99"/>
      <c r="W6" s="99"/>
      <c r="X6" s="99"/>
      <c r="Y6" s="101"/>
      <c r="Z6" s="99"/>
      <c r="AA6" s="99"/>
      <c r="AB6" s="99"/>
      <c r="AC6" s="99"/>
      <c r="AD6" s="99"/>
      <c r="AE6" s="101"/>
      <c r="AF6" s="99"/>
      <c r="AG6" s="99"/>
      <c r="AH6" s="99"/>
      <c r="AI6" s="103"/>
    </row>
    <row r="7" spans="2:35" ht="29.25" customHeight="1">
      <c r="B7" s="76"/>
      <c r="C7" s="75"/>
      <c r="D7" s="99" t="s">
        <v>25</v>
      </c>
      <c r="E7" s="99"/>
      <c r="F7" s="99" t="s">
        <v>26</v>
      </c>
      <c r="G7" s="99"/>
      <c r="H7" s="99"/>
      <c r="I7" s="99"/>
      <c r="J7" s="99"/>
      <c r="K7" s="101"/>
      <c r="L7" s="99" t="s">
        <v>25</v>
      </c>
      <c r="M7" s="99"/>
      <c r="N7" s="99" t="s">
        <v>73</v>
      </c>
      <c r="O7" s="99"/>
      <c r="P7" s="99"/>
      <c r="Q7" s="99"/>
      <c r="R7" s="99"/>
      <c r="S7" s="99" t="s">
        <v>48</v>
      </c>
      <c r="T7" s="101"/>
      <c r="U7" s="99" t="s">
        <v>27</v>
      </c>
      <c r="V7" s="99" t="s">
        <v>28</v>
      </c>
      <c r="W7" s="99" t="s">
        <v>29</v>
      </c>
      <c r="X7" s="99" t="s">
        <v>49</v>
      </c>
      <c r="Y7" s="101"/>
      <c r="Z7" s="99"/>
      <c r="AA7" s="99"/>
      <c r="AB7" s="99" t="s">
        <v>25</v>
      </c>
      <c r="AC7" s="99"/>
      <c r="AD7" s="99" t="s">
        <v>75</v>
      </c>
      <c r="AE7" s="101"/>
      <c r="AF7" s="99">
        <v>223</v>
      </c>
      <c r="AG7" s="99" t="s">
        <v>30</v>
      </c>
      <c r="AH7" s="99" t="s">
        <v>66</v>
      </c>
      <c r="AI7" s="103"/>
    </row>
    <row r="8" spans="2:35" ht="36" customHeight="1">
      <c r="B8" s="76"/>
      <c r="C8" s="75"/>
      <c r="D8" s="75">
        <v>211</v>
      </c>
      <c r="E8" s="75">
        <v>213</v>
      </c>
      <c r="F8" s="75">
        <v>221</v>
      </c>
      <c r="G8" s="75">
        <v>223</v>
      </c>
      <c r="H8" s="75" t="s">
        <v>30</v>
      </c>
      <c r="I8" s="75" t="s">
        <v>52</v>
      </c>
      <c r="J8" s="99"/>
      <c r="K8" s="101"/>
      <c r="L8" s="75">
        <v>211</v>
      </c>
      <c r="M8" s="75">
        <v>213</v>
      </c>
      <c r="N8" s="75">
        <v>221</v>
      </c>
      <c r="O8" s="75">
        <v>223</v>
      </c>
      <c r="P8" s="75" t="s">
        <v>30</v>
      </c>
      <c r="Q8" s="64" t="s">
        <v>69</v>
      </c>
      <c r="R8" s="64" t="s">
        <v>68</v>
      </c>
      <c r="S8" s="99"/>
      <c r="T8" s="101"/>
      <c r="U8" s="99"/>
      <c r="V8" s="99"/>
      <c r="W8" s="99"/>
      <c r="X8" s="99"/>
      <c r="Y8" s="101"/>
      <c r="Z8" s="99"/>
      <c r="AA8" s="99"/>
      <c r="AB8" s="75">
        <v>211</v>
      </c>
      <c r="AC8" s="75">
        <v>213</v>
      </c>
      <c r="AD8" s="99"/>
      <c r="AE8" s="101"/>
      <c r="AF8" s="99"/>
      <c r="AG8" s="99"/>
      <c r="AH8" s="99"/>
      <c r="AI8" s="103"/>
    </row>
    <row r="9" spans="2:35" ht="16.7" customHeight="1">
      <c r="B9" s="65">
        <v>1</v>
      </c>
      <c r="C9" s="20" t="s">
        <v>31</v>
      </c>
      <c r="D9" s="9">
        <v>4280</v>
      </c>
      <c r="E9" s="9">
        <v>1308</v>
      </c>
      <c r="F9" s="9">
        <v>55.2</v>
      </c>
      <c r="G9" s="9">
        <v>309.8</v>
      </c>
      <c r="H9" s="9">
        <v>22</v>
      </c>
      <c r="I9" s="9"/>
      <c r="J9" s="9">
        <v>168</v>
      </c>
      <c r="K9" s="71">
        <f>SUM(D9:J9)</f>
        <v>6143</v>
      </c>
      <c r="L9" s="70">
        <v>7507.1</v>
      </c>
      <c r="M9" s="70">
        <v>2067.5</v>
      </c>
      <c r="N9" s="9">
        <v>33</v>
      </c>
      <c r="O9" s="9">
        <v>453.7</v>
      </c>
      <c r="P9" s="9">
        <v>210.1</v>
      </c>
      <c r="Q9" s="9">
        <v>2254.1999999999998</v>
      </c>
      <c r="R9" s="9"/>
      <c r="S9" s="71">
        <v>12.7</v>
      </c>
      <c r="T9" s="71">
        <f t="shared" ref="T9:T19" si="0">SUM(L9:S9)</f>
        <v>12538.300000000003</v>
      </c>
      <c r="U9" s="9"/>
      <c r="V9" s="9"/>
      <c r="W9" s="9"/>
      <c r="X9" s="9"/>
      <c r="Y9" s="71">
        <f>SUM(U9:X9)</f>
        <v>0</v>
      </c>
      <c r="Z9" s="71">
        <v>676.7</v>
      </c>
      <c r="AA9" s="71">
        <v>175.2</v>
      </c>
      <c r="AB9" s="9">
        <v>2800</v>
      </c>
      <c r="AC9" s="9">
        <v>845</v>
      </c>
      <c r="AD9" s="9"/>
      <c r="AE9" s="9">
        <f>SUM(AB9:AD9)</f>
        <v>3645</v>
      </c>
      <c r="AF9" s="9">
        <v>162</v>
      </c>
      <c r="AG9" s="9">
        <v>150</v>
      </c>
      <c r="AH9" s="9"/>
      <c r="AI9" s="80">
        <f>SUM(AF9:AH9)</f>
        <v>312</v>
      </c>
    </row>
    <row r="10" spans="2:35" ht="16.7" hidden="1" customHeight="1">
      <c r="B10" s="65">
        <v>2</v>
      </c>
      <c r="C10" s="20" t="s">
        <v>32</v>
      </c>
      <c r="D10" s="9"/>
      <c r="E10" s="9"/>
      <c r="F10" s="9"/>
      <c r="G10" s="9"/>
      <c r="H10" s="9"/>
      <c r="I10" s="9"/>
      <c r="J10" s="9"/>
      <c r="K10" s="71">
        <f t="shared" ref="K10:K19" si="1">SUM(D10:J10)</f>
        <v>0</v>
      </c>
      <c r="L10" s="13"/>
      <c r="M10" s="13"/>
      <c r="N10" s="9"/>
      <c r="O10" s="9"/>
      <c r="P10" s="9"/>
      <c r="Q10" s="9"/>
      <c r="R10" s="9"/>
      <c r="S10" s="71"/>
      <c r="T10" s="71">
        <f t="shared" si="0"/>
        <v>0</v>
      </c>
      <c r="U10" s="9"/>
      <c r="V10" s="9"/>
      <c r="W10" s="9"/>
      <c r="X10" s="9"/>
      <c r="Y10" s="71">
        <f t="shared" ref="Y10:Y19" si="2">SUM(U10:X10)</f>
        <v>0</v>
      </c>
      <c r="Z10" s="71"/>
      <c r="AA10" s="71"/>
      <c r="AB10" s="9"/>
      <c r="AC10" s="9"/>
      <c r="AD10" s="9"/>
      <c r="AE10" s="9">
        <f t="shared" ref="AE10:AE19" si="3">SUM(AB10:AD10)</f>
        <v>0</v>
      </c>
      <c r="AF10" s="9"/>
      <c r="AG10" s="9"/>
      <c r="AH10" s="9"/>
      <c r="AI10" s="80">
        <f t="shared" ref="AI10:AI19" si="4">SUM(AF10:AH10)</f>
        <v>0</v>
      </c>
    </row>
    <row r="11" spans="2:35" ht="16.7" customHeight="1">
      <c r="B11" s="65">
        <v>2</v>
      </c>
      <c r="C11" s="20" t="s">
        <v>33</v>
      </c>
      <c r="D11" s="9">
        <v>3293</v>
      </c>
      <c r="E11" s="9">
        <v>995</v>
      </c>
      <c r="F11" s="9">
        <v>73.8</v>
      </c>
      <c r="G11" s="9">
        <v>0</v>
      </c>
      <c r="H11" s="9">
        <v>0</v>
      </c>
      <c r="I11" s="9"/>
      <c r="J11" s="9">
        <v>135.6</v>
      </c>
      <c r="K11" s="71">
        <f t="shared" si="1"/>
        <v>4497.4000000000005</v>
      </c>
      <c r="L11" s="9">
        <v>1766.2</v>
      </c>
      <c r="M11" s="9">
        <v>476.3</v>
      </c>
      <c r="N11" s="9">
        <v>43.2</v>
      </c>
      <c r="O11" s="9">
        <v>1196.2</v>
      </c>
      <c r="P11" s="9"/>
      <c r="Q11" s="9"/>
      <c r="R11" s="9"/>
      <c r="S11" s="71">
        <v>3.1</v>
      </c>
      <c r="T11" s="71">
        <f t="shared" si="0"/>
        <v>3484.9999999999995</v>
      </c>
      <c r="U11" s="9">
        <v>2679.8</v>
      </c>
      <c r="V11" s="9">
        <v>296</v>
      </c>
      <c r="W11" s="9">
        <v>25.5</v>
      </c>
      <c r="X11" s="9"/>
      <c r="Y11" s="71">
        <f t="shared" si="2"/>
        <v>3001.3</v>
      </c>
      <c r="Z11" s="71">
        <v>451.1</v>
      </c>
      <c r="AA11" s="71">
        <v>175.2</v>
      </c>
      <c r="AB11" s="9"/>
      <c r="AC11" s="9"/>
      <c r="AD11" s="9"/>
      <c r="AE11" s="9">
        <f t="shared" si="3"/>
        <v>0</v>
      </c>
      <c r="AF11" s="9">
        <v>186.6</v>
      </c>
      <c r="AG11" s="9"/>
      <c r="AH11" s="9"/>
      <c r="AI11" s="80">
        <f t="shared" si="4"/>
        <v>186.6</v>
      </c>
    </row>
    <row r="12" spans="2:35" ht="16.7" customHeight="1">
      <c r="B12" s="65">
        <v>3</v>
      </c>
      <c r="C12" s="20" t="s">
        <v>34</v>
      </c>
      <c r="D12" s="9">
        <v>8346</v>
      </c>
      <c r="E12" s="9">
        <v>2521</v>
      </c>
      <c r="F12" s="9">
        <v>143.30000000000001</v>
      </c>
      <c r="G12" s="9">
        <v>2741</v>
      </c>
      <c r="H12" s="9">
        <v>0</v>
      </c>
      <c r="I12" s="9"/>
      <c r="J12" s="9">
        <v>166.8</v>
      </c>
      <c r="K12" s="71">
        <f t="shared" si="1"/>
        <v>13918.099999999999</v>
      </c>
      <c r="L12" s="9">
        <v>10110.299999999999</v>
      </c>
      <c r="M12" s="9">
        <v>3027</v>
      </c>
      <c r="N12" s="9">
        <v>92.5</v>
      </c>
      <c r="O12" s="9">
        <v>2734.9</v>
      </c>
      <c r="P12" s="9">
        <v>83</v>
      </c>
      <c r="Q12" s="9">
        <v>20</v>
      </c>
      <c r="R12" s="9"/>
      <c r="S12" s="71">
        <v>22.1</v>
      </c>
      <c r="T12" s="71">
        <f t="shared" si="0"/>
        <v>16089.8</v>
      </c>
      <c r="U12" s="9"/>
      <c r="V12" s="9"/>
      <c r="W12" s="9"/>
      <c r="X12" s="9"/>
      <c r="Y12" s="71">
        <f t="shared" si="2"/>
        <v>0</v>
      </c>
      <c r="Z12" s="71">
        <v>902.2</v>
      </c>
      <c r="AA12" s="71">
        <v>175.2</v>
      </c>
      <c r="AB12" s="9">
        <v>3686</v>
      </c>
      <c r="AC12" s="9">
        <v>1114</v>
      </c>
      <c r="AD12" s="9"/>
      <c r="AE12" s="9">
        <f t="shared" si="3"/>
        <v>4800</v>
      </c>
      <c r="AF12" s="9">
        <v>173.8</v>
      </c>
      <c r="AG12" s="9">
        <v>229.1</v>
      </c>
      <c r="AH12" s="9"/>
      <c r="AI12" s="80">
        <f t="shared" si="4"/>
        <v>402.9</v>
      </c>
    </row>
    <row r="13" spans="2:35" ht="16.7" customHeight="1">
      <c r="B13" s="65">
        <v>4</v>
      </c>
      <c r="C13" s="20" t="s">
        <v>35</v>
      </c>
      <c r="D13" s="9">
        <v>3224</v>
      </c>
      <c r="E13" s="9">
        <v>974</v>
      </c>
      <c r="F13" s="9">
        <v>100.4</v>
      </c>
      <c r="G13" s="9">
        <v>156.69999999999999</v>
      </c>
      <c r="H13" s="9">
        <v>0</v>
      </c>
      <c r="I13" s="9"/>
      <c r="J13" s="9">
        <v>792.2</v>
      </c>
      <c r="K13" s="71">
        <f t="shared" si="1"/>
        <v>5247.2999999999993</v>
      </c>
      <c r="L13" s="9">
        <v>8100.6</v>
      </c>
      <c r="M13" s="9">
        <v>2453.6</v>
      </c>
      <c r="N13" s="9">
        <v>54.3</v>
      </c>
      <c r="O13" s="9">
        <v>551.5</v>
      </c>
      <c r="P13" s="9">
        <v>19.5</v>
      </c>
      <c r="Q13" s="9">
        <v>650</v>
      </c>
      <c r="R13" s="9"/>
      <c r="S13" s="71">
        <v>8.1999999999999993</v>
      </c>
      <c r="T13" s="71">
        <f t="shared" si="0"/>
        <v>11837.7</v>
      </c>
      <c r="U13" s="9"/>
      <c r="V13" s="9">
        <v>250</v>
      </c>
      <c r="W13" s="9">
        <v>170</v>
      </c>
      <c r="X13" s="9"/>
      <c r="Y13" s="71">
        <f t="shared" si="2"/>
        <v>420</v>
      </c>
      <c r="Z13" s="71">
        <v>300.8</v>
      </c>
      <c r="AA13" s="71">
        <v>253.3</v>
      </c>
      <c r="AB13" s="9">
        <v>4531</v>
      </c>
      <c r="AC13" s="9">
        <v>1369</v>
      </c>
      <c r="AD13" s="9"/>
      <c r="AE13" s="9">
        <f t="shared" si="3"/>
        <v>5900</v>
      </c>
      <c r="AF13" s="9">
        <v>8</v>
      </c>
      <c r="AG13" s="9"/>
      <c r="AH13" s="9"/>
      <c r="AI13" s="80">
        <f t="shared" si="4"/>
        <v>8</v>
      </c>
    </row>
    <row r="14" spans="2:35" ht="16.7" customHeight="1">
      <c r="B14" s="65">
        <v>5</v>
      </c>
      <c r="C14" s="20" t="s">
        <v>36</v>
      </c>
      <c r="D14" s="9">
        <v>4151</v>
      </c>
      <c r="E14" s="9">
        <v>1254</v>
      </c>
      <c r="F14" s="9">
        <v>71.599999999999994</v>
      </c>
      <c r="G14" s="9">
        <v>102.9</v>
      </c>
      <c r="H14" s="9">
        <v>406.2</v>
      </c>
      <c r="I14" s="9"/>
      <c r="J14" s="9">
        <v>0</v>
      </c>
      <c r="K14" s="71">
        <f t="shared" si="1"/>
        <v>5985.7</v>
      </c>
      <c r="L14" s="70">
        <v>5587.2</v>
      </c>
      <c r="M14" s="70">
        <v>1631.9</v>
      </c>
      <c r="N14" s="9">
        <v>0</v>
      </c>
      <c r="O14" s="9">
        <v>1643.1</v>
      </c>
      <c r="P14" s="9"/>
      <c r="Q14" s="9"/>
      <c r="R14" s="9"/>
      <c r="S14" s="9">
        <v>12.4</v>
      </c>
      <c r="T14" s="71">
        <f t="shared" si="0"/>
        <v>8874.6</v>
      </c>
      <c r="U14" s="9"/>
      <c r="V14" s="9"/>
      <c r="W14" s="9"/>
      <c r="X14" s="9"/>
      <c r="Y14" s="71">
        <f t="shared" si="2"/>
        <v>0</v>
      </c>
      <c r="Z14" s="71">
        <v>816.7</v>
      </c>
      <c r="AA14" s="71">
        <v>156.1</v>
      </c>
      <c r="AB14" s="9"/>
      <c r="AC14" s="9"/>
      <c r="AD14" s="9"/>
      <c r="AE14" s="9">
        <f t="shared" si="3"/>
        <v>0</v>
      </c>
      <c r="AF14" s="9">
        <v>132</v>
      </c>
      <c r="AG14" s="9">
        <v>155.1</v>
      </c>
      <c r="AH14" s="9">
        <v>1136.5</v>
      </c>
      <c r="AI14" s="80">
        <f t="shared" si="4"/>
        <v>1423.6</v>
      </c>
    </row>
    <row r="15" spans="2:35" ht="16.7" customHeight="1">
      <c r="B15" s="65">
        <v>6</v>
      </c>
      <c r="C15" s="20" t="s">
        <v>37</v>
      </c>
      <c r="D15" s="9">
        <v>5492</v>
      </c>
      <c r="E15" s="9">
        <v>1659</v>
      </c>
      <c r="F15" s="9">
        <v>27.6</v>
      </c>
      <c r="G15" s="9">
        <v>0</v>
      </c>
      <c r="H15" s="9">
        <v>312.5</v>
      </c>
      <c r="I15" s="9"/>
      <c r="J15" s="9">
        <v>108</v>
      </c>
      <c r="K15" s="71">
        <f t="shared" si="1"/>
        <v>7599.1</v>
      </c>
      <c r="L15" s="9">
        <v>9472</v>
      </c>
      <c r="M15" s="9">
        <v>2487.4</v>
      </c>
      <c r="N15" s="9">
        <v>43.6</v>
      </c>
      <c r="O15" s="9">
        <v>706.9</v>
      </c>
      <c r="P15" s="9"/>
      <c r="Q15" s="9">
        <v>1016.5</v>
      </c>
      <c r="R15" s="9">
        <v>640.4</v>
      </c>
      <c r="S15" s="71">
        <v>21.5</v>
      </c>
      <c r="T15" s="71">
        <f t="shared" si="0"/>
        <v>14388.3</v>
      </c>
      <c r="U15" s="9"/>
      <c r="V15" s="9"/>
      <c r="W15" s="9"/>
      <c r="X15" s="9"/>
      <c r="Y15" s="71">
        <f t="shared" si="2"/>
        <v>0</v>
      </c>
      <c r="Z15" s="71">
        <v>451.1</v>
      </c>
      <c r="AA15" s="71">
        <v>156.1</v>
      </c>
      <c r="AB15" s="9"/>
      <c r="AC15" s="9"/>
      <c r="AD15" s="9"/>
      <c r="AE15" s="9">
        <f t="shared" si="3"/>
        <v>0</v>
      </c>
      <c r="AF15" s="9">
        <v>511.8</v>
      </c>
      <c r="AG15" s="9"/>
      <c r="AH15" s="9"/>
      <c r="AI15" s="80">
        <f t="shared" si="4"/>
        <v>511.8</v>
      </c>
    </row>
    <row r="16" spans="2:35" ht="16.7" customHeight="1">
      <c r="B16" s="65">
        <v>7</v>
      </c>
      <c r="C16" s="20" t="s">
        <v>38</v>
      </c>
      <c r="D16" s="9">
        <v>5989</v>
      </c>
      <c r="E16" s="9">
        <v>1809</v>
      </c>
      <c r="F16" s="9">
        <v>62.4</v>
      </c>
      <c r="G16" s="9">
        <v>139.19999999999999</v>
      </c>
      <c r="H16" s="9">
        <v>0</v>
      </c>
      <c r="I16" s="9"/>
      <c r="J16" s="9">
        <v>144.4</v>
      </c>
      <c r="K16" s="71">
        <f t="shared" si="1"/>
        <v>8143.9999999999991</v>
      </c>
      <c r="L16" s="9">
        <v>6254.6</v>
      </c>
      <c r="M16" s="9">
        <v>2037.1</v>
      </c>
      <c r="N16" s="9">
        <v>54.7</v>
      </c>
      <c r="O16" s="70">
        <v>1011.7</v>
      </c>
      <c r="P16" s="70"/>
      <c r="Q16" s="9"/>
      <c r="R16" s="9">
        <v>154.80000000000001</v>
      </c>
      <c r="S16" s="71">
        <v>24.8</v>
      </c>
      <c r="T16" s="71">
        <f t="shared" si="0"/>
        <v>9537.7000000000007</v>
      </c>
      <c r="U16" s="9"/>
      <c r="V16" s="9"/>
      <c r="W16" s="9"/>
      <c r="X16" s="9"/>
      <c r="Y16" s="71">
        <f t="shared" si="2"/>
        <v>0</v>
      </c>
      <c r="Z16" s="71">
        <v>451.1</v>
      </c>
      <c r="AA16" s="71">
        <v>175.2</v>
      </c>
      <c r="AB16" s="9">
        <v>845</v>
      </c>
      <c r="AC16" s="9">
        <v>255</v>
      </c>
      <c r="AD16" s="9"/>
      <c r="AE16" s="9">
        <f t="shared" si="3"/>
        <v>1100</v>
      </c>
      <c r="AF16" s="9">
        <v>337.2</v>
      </c>
      <c r="AG16" s="9"/>
      <c r="AH16" s="9">
        <v>3267</v>
      </c>
      <c r="AI16" s="80">
        <f t="shared" si="4"/>
        <v>3604.2</v>
      </c>
    </row>
    <row r="17" spans="2:40" ht="16.7" customHeight="1">
      <c r="B17" s="65">
        <v>8</v>
      </c>
      <c r="C17" s="20" t="s">
        <v>39</v>
      </c>
      <c r="D17" s="9">
        <v>3637</v>
      </c>
      <c r="E17" s="9">
        <v>1098</v>
      </c>
      <c r="F17" s="9">
        <v>35.4</v>
      </c>
      <c r="G17" s="9">
        <v>148.5</v>
      </c>
      <c r="H17" s="9">
        <v>85.3</v>
      </c>
      <c r="I17" s="9"/>
      <c r="J17" s="9">
        <v>152.19999999999999</v>
      </c>
      <c r="K17" s="71">
        <f t="shared" si="1"/>
        <v>5156.3999999999996</v>
      </c>
      <c r="L17" s="9">
        <v>3644.8</v>
      </c>
      <c r="M17" s="9">
        <v>1315.7</v>
      </c>
      <c r="N17" s="9">
        <v>24</v>
      </c>
      <c r="O17" s="9">
        <v>966.5</v>
      </c>
      <c r="P17" s="9">
        <v>46.9</v>
      </c>
      <c r="Q17" s="9"/>
      <c r="R17" s="9"/>
      <c r="S17" s="71">
        <v>64.099999999999994</v>
      </c>
      <c r="T17" s="71">
        <f t="shared" si="0"/>
        <v>6062</v>
      </c>
      <c r="U17" s="9">
        <v>3700</v>
      </c>
      <c r="V17" s="9"/>
      <c r="W17" s="9">
        <v>150</v>
      </c>
      <c r="X17" s="9"/>
      <c r="Y17" s="71">
        <f t="shared" si="2"/>
        <v>3850</v>
      </c>
      <c r="Z17" s="71">
        <v>225.6</v>
      </c>
      <c r="AA17" s="71">
        <v>175.2</v>
      </c>
      <c r="AB17" s="9"/>
      <c r="AC17" s="9"/>
      <c r="AD17" s="9"/>
      <c r="AE17" s="9">
        <f t="shared" si="3"/>
        <v>0</v>
      </c>
      <c r="AF17" s="9">
        <v>52.9</v>
      </c>
      <c r="AG17" s="9"/>
      <c r="AH17" s="9"/>
      <c r="AI17" s="80">
        <f t="shared" si="4"/>
        <v>52.9</v>
      </c>
    </row>
    <row r="18" spans="2:40" ht="16.7" customHeight="1">
      <c r="B18" s="65">
        <v>9</v>
      </c>
      <c r="C18" s="20" t="s">
        <v>40</v>
      </c>
      <c r="D18" s="9">
        <v>5095</v>
      </c>
      <c r="E18" s="9">
        <v>1539</v>
      </c>
      <c r="F18" s="9">
        <v>49.4</v>
      </c>
      <c r="G18" s="9">
        <v>251.5</v>
      </c>
      <c r="H18" s="9">
        <v>7.5</v>
      </c>
      <c r="I18" s="9">
        <v>401</v>
      </c>
      <c r="J18" s="9">
        <v>84</v>
      </c>
      <c r="K18" s="71">
        <f t="shared" si="1"/>
        <v>7427.4</v>
      </c>
      <c r="L18" s="9">
        <v>5824.9</v>
      </c>
      <c r="M18" s="9">
        <v>1463.5</v>
      </c>
      <c r="N18" s="9">
        <v>24</v>
      </c>
      <c r="O18" s="9">
        <v>460</v>
      </c>
      <c r="P18" s="9">
        <v>916.6</v>
      </c>
      <c r="Q18" s="9">
        <v>27</v>
      </c>
      <c r="R18" s="9"/>
      <c r="S18" s="71">
        <v>264</v>
      </c>
      <c r="T18" s="71">
        <f t="shared" si="0"/>
        <v>8980</v>
      </c>
      <c r="U18" s="9">
        <v>2900</v>
      </c>
      <c r="V18" s="9">
        <v>431.6</v>
      </c>
      <c r="W18" s="9"/>
      <c r="X18" s="9"/>
      <c r="Y18" s="71">
        <f t="shared" si="2"/>
        <v>3331.6</v>
      </c>
      <c r="Z18" s="71">
        <v>225.6</v>
      </c>
      <c r="AA18" s="71">
        <v>175.2</v>
      </c>
      <c r="AB18" s="13"/>
      <c r="AC18" s="13"/>
      <c r="AD18" s="73"/>
      <c r="AE18" s="9">
        <f t="shared" si="3"/>
        <v>0</v>
      </c>
      <c r="AF18" s="9">
        <v>382</v>
      </c>
      <c r="AG18" s="9"/>
      <c r="AH18" s="9"/>
      <c r="AI18" s="80">
        <f t="shared" si="4"/>
        <v>382</v>
      </c>
    </row>
    <row r="19" spans="2:40" ht="16.7" customHeight="1" thickBot="1">
      <c r="B19" s="66">
        <v>10</v>
      </c>
      <c r="C19" s="67" t="s">
        <v>41</v>
      </c>
      <c r="D19" s="68">
        <v>3445</v>
      </c>
      <c r="E19" s="68">
        <v>980</v>
      </c>
      <c r="F19" s="68">
        <v>154.80000000000001</v>
      </c>
      <c r="G19" s="68">
        <v>264.3</v>
      </c>
      <c r="H19" s="68"/>
      <c r="I19" s="68"/>
      <c r="J19" s="68">
        <v>228</v>
      </c>
      <c r="K19" s="72">
        <f t="shared" si="1"/>
        <v>5072.1000000000004</v>
      </c>
      <c r="L19" s="68">
        <v>2337.1</v>
      </c>
      <c r="M19" s="68">
        <v>574.4</v>
      </c>
      <c r="N19" s="68">
        <v>58.6</v>
      </c>
      <c r="O19" s="68">
        <v>177.9</v>
      </c>
      <c r="P19" s="68"/>
      <c r="Q19" s="68"/>
      <c r="R19" s="68">
        <v>187</v>
      </c>
      <c r="S19" s="72">
        <v>4.0999999999999996</v>
      </c>
      <c r="T19" s="72">
        <f t="shared" si="0"/>
        <v>3339.1</v>
      </c>
      <c r="U19" s="68"/>
      <c r="V19" s="68"/>
      <c r="W19" s="68"/>
      <c r="X19" s="68"/>
      <c r="Y19" s="72">
        <f t="shared" si="2"/>
        <v>0</v>
      </c>
      <c r="Z19" s="72">
        <v>397.9</v>
      </c>
      <c r="AA19" s="72">
        <v>156.1</v>
      </c>
      <c r="AB19" s="68"/>
      <c r="AC19" s="68"/>
      <c r="AD19" s="68"/>
      <c r="AE19" s="68">
        <f t="shared" si="3"/>
        <v>0</v>
      </c>
      <c r="AF19" s="68">
        <v>519.5</v>
      </c>
      <c r="AG19" s="68"/>
      <c r="AH19" s="68"/>
      <c r="AI19" s="80">
        <f t="shared" si="4"/>
        <v>519.5</v>
      </c>
    </row>
    <row r="20" spans="2:40">
      <c r="C20" s="14"/>
      <c r="D20" s="14"/>
      <c r="E20" s="14"/>
      <c r="F20" s="14"/>
      <c r="G20" s="14"/>
      <c r="H20" s="14"/>
      <c r="I20" s="14"/>
      <c r="J20" s="14"/>
      <c r="K20" s="61"/>
      <c r="L20" s="14"/>
      <c r="M20" s="14"/>
      <c r="N20" s="14"/>
      <c r="O20" s="14"/>
      <c r="P20" s="14"/>
      <c r="Q20" s="14"/>
      <c r="R20" s="14"/>
      <c r="S20" s="14"/>
      <c r="T20" s="61"/>
      <c r="U20" s="14"/>
      <c r="V20" s="14"/>
      <c r="W20" s="14"/>
      <c r="X20" s="14"/>
      <c r="Y20" s="61"/>
      <c r="Z20" s="61"/>
      <c r="AA20" s="61"/>
      <c r="AB20" s="14"/>
      <c r="AC20" s="14"/>
      <c r="AD20" s="14"/>
      <c r="AE20" s="14"/>
      <c r="AF20" s="14"/>
      <c r="AG20" s="14"/>
      <c r="AH20" s="14"/>
      <c r="AI20" s="61"/>
      <c r="AJ20" s="14"/>
      <c r="AK20" s="14"/>
      <c r="AL20" s="14"/>
      <c r="AM20" s="14"/>
      <c r="AN20" s="14"/>
    </row>
    <row r="21" spans="2:40"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</row>
    <row r="22" spans="2:40">
      <c r="C22" s="14"/>
      <c r="D22" s="69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5"/>
      <c r="T22" s="14"/>
      <c r="U22" s="14"/>
      <c r="V22" s="14"/>
      <c r="W22" s="15"/>
      <c r="X22" s="15"/>
      <c r="Y22" s="15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</row>
    <row r="23" spans="2:40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5"/>
      <c r="T23" s="14"/>
      <c r="U23" s="14"/>
      <c r="V23" s="14"/>
      <c r="W23" s="15"/>
      <c r="X23" s="15"/>
      <c r="Y23" s="15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</row>
    <row r="24" spans="2:40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5"/>
      <c r="T24" s="14"/>
      <c r="U24" s="14"/>
      <c r="V24" s="14"/>
      <c r="W24" s="15"/>
      <c r="X24" s="15"/>
      <c r="Y24" s="15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</row>
    <row r="25" spans="2:40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5"/>
      <c r="T25" s="14"/>
      <c r="U25" s="14"/>
      <c r="V25" s="14"/>
      <c r="W25" s="15"/>
      <c r="X25" s="15"/>
      <c r="Y25" s="15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</row>
    <row r="26" spans="2:40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5"/>
      <c r="T26" s="14"/>
      <c r="U26" s="14"/>
      <c r="V26" s="14"/>
      <c r="W26" s="15"/>
      <c r="X26" s="15"/>
      <c r="Y26" s="15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</row>
    <row r="27" spans="2:40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5"/>
      <c r="T27" s="14"/>
      <c r="U27" s="14"/>
      <c r="V27" s="14"/>
      <c r="W27" s="15"/>
      <c r="X27" s="15"/>
      <c r="Y27" s="15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</row>
    <row r="28" spans="2:40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5"/>
      <c r="T28" s="14"/>
      <c r="U28" s="14"/>
      <c r="V28" s="14"/>
      <c r="W28" s="15"/>
      <c r="X28" s="15"/>
      <c r="Y28" s="15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</row>
    <row r="29" spans="2:40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5"/>
      <c r="T29" s="14"/>
      <c r="U29" s="14"/>
      <c r="V29" s="14"/>
      <c r="W29" s="15"/>
      <c r="X29" s="15"/>
      <c r="Y29" s="15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</row>
    <row r="30" spans="2:40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5"/>
      <c r="T30" s="14"/>
      <c r="U30" s="14"/>
      <c r="V30" s="14"/>
      <c r="W30" s="15"/>
      <c r="X30" s="15"/>
      <c r="Y30" s="15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</row>
    <row r="31" spans="2:40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5"/>
      <c r="T31" s="14"/>
      <c r="U31" s="14"/>
      <c r="V31" s="14"/>
      <c r="W31" s="15"/>
      <c r="X31" s="15"/>
      <c r="Y31" s="15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</row>
    <row r="32" spans="2:40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5"/>
      <c r="T32" s="14"/>
      <c r="U32" s="14"/>
      <c r="V32" s="14"/>
      <c r="W32" s="15"/>
      <c r="X32" s="15"/>
      <c r="Y32" s="15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</row>
    <row r="33" spans="3:40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</row>
    <row r="34" spans="3:40">
      <c r="C34" s="14"/>
      <c r="D34" s="15"/>
      <c r="E34" s="15"/>
      <c r="F34" s="15"/>
      <c r="G34" s="15"/>
      <c r="H34" s="15"/>
      <c r="I34" s="15"/>
      <c r="J34" s="15"/>
      <c r="K34" s="62"/>
      <c r="L34" s="15"/>
      <c r="M34" s="15"/>
      <c r="N34" s="15"/>
      <c r="O34" s="15"/>
      <c r="P34" s="63"/>
      <c r="Q34" s="15"/>
      <c r="R34" s="15"/>
      <c r="S34" s="62"/>
      <c r="T34" s="62"/>
      <c r="U34" s="62"/>
      <c r="V34" s="15"/>
      <c r="W34" s="15"/>
      <c r="X34" s="15"/>
      <c r="Y34" s="15"/>
      <c r="Z34" s="62"/>
      <c r="AA34" s="62"/>
      <c r="AB34" s="62"/>
      <c r="AC34" s="15"/>
      <c r="AD34" s="15"/>
      <c r="AE34" s="15"/>
      <c r="AF34" s="15"/>
      <c r="AG34" s="15"/>
      <c r="AH34" s="15"/>
      <c r="AI34" s="15"/>
      <c r="AJ34" s="15"/>
      <c r="AK34" s="62"/>
      <c r="AL34" s="14"/>
      <c r="AM34" s="14"/>
      <c r="AN34" s="14"/>
    </row>
    <row r="35" spans="3:40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</row>
    <row r="36" spans="3:40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</row>
    <row r="37" spans="3:40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</row>
  </sheetData>
  <sheetProtection formatCells="0" formatColumns="0" formatRows="0" insertColumns="0" insertRows="0" insertHyperlinks="0" deleteColumns="0" deleteRows="0" sort="0" autoFilter="0" pivotTables="0"/>
  <mergeCells count="29">
    <mergeCell ref="AI5:AI8"/>
    <mergeCell ref="AB7:AC7"/>
    <mergeCell ref="B5:B6"/>
    <mergeCell ref="C5:C6"/>
    <mergeCell ref="K5:K8"/>
    <mergeCell ref="Y5:Y8"/>
    <mergeCell ref="Z5:Z8"/>
    <mergeCell ref="D7:E7"/>
    <mergeCell ref="L7:M7"/>
    <mergeCell ref="U7:U8"/>
    <mergeCell ref="V7:V8"/>
    <mergeCell ref="W7:W8"/>
    <mergeCell ref="T5:T8"/>
    <mergeCell ref="S7:S8"/>
    <mergeCell ref="X7:X8"/>
    <mergeCell ref="U5:X6"/>
    <mergeCell ref="D5:I6"/>
    <mergeCell ref="F7:I7"/>
    <mergeCell ref="AA5:AA8"/>
    <mergeCell ref="J5:J8"/>
    <mergeCell ref="N7:R7"/>
    <mergeCell ref="L5:S6"/>
    <mergeCell ref="AB5:AD6"/>
    <mergeCell ref="AD7:AD8"/>
    <mergeCell ref="AE5:AE8"/>
    <mergeCell ref="AF7:AF8"/>
    <mergeCell ref="AG7:AG8"/>
    <mergeCell ref="AF5:AH6"/>
    <mergeCell ref="AH7:AH8"/>
  </mergeCells>
  <pageMargins left="0.46" right="0.18" top="0.47" bottom="0.26" header="0.31496062992125984" footer="0.18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МБТ</vt:lpstr>
      <vt:lpstr>оценка расходов</vt:lpstr>
      <vt:lpstr>МБТ!Заголовки_для_печати</vt:lpstr>
      <vt:lpstr>МБТ!Область_печати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Сухова</cp:lastModifiedBy>
  <cp:lastPrinted>2023-11-14T03:22:43Z</cp:lastPrinted>
  <dcterms:created xsi:type="dcterms:W3CDTF">2009-05-06T07:32:52Z</dcterms:created>
  <dcterms:modified xsi:type="dcterms:W3CDTF">2024-11-12T05:33:54Z</dcterms:modified>
</cp:coreProperties>
</file>